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mc:AlternateContent xmlns:mc="http://schemas.openxmlformats.org/markup-compatibility/2006">
    <mc:Choice Requires="x15">
      <x15ac:absPath xmlns:x15ac="http://schemas.microsoft.com/office/spreadsheetml/2010/11/ac" url="\\sise.envir.ee\Kasutajad$\KeM\46904282712\Documents\Aruandlused\MSRD seisundihindamine 2024\Vahearuanne 2 puhtad versioonid\Indikaatorite Excelid KESEsse laadimiseks v1\"/>
    </mc:Choice>
  </mc:AlternateContent>
  <xr:revisionPtr revIDLastSave="0" documentId="8_{A3F6F7A5-8FD2-4FB7-BBAE-E50FF9C7759E}" xr6:coauthVersionLast="47" xr6:coauthVersionMax="47" xr10:uidLastSave="{00000000-0000-0000-0000-000000000000}"/>
  <bookViews>
    <workbookView xWindow="-110" yWindow="-110" windowWidth="19420" windowHeight="10420" xr2:uid="{00000000-000D-0000-FFFF-FFFF00000000}"/>
  </bookViews>
  <sheets>
    <sheet name="Vorm_23" sheetId="1" r:id="rId1"/>
    <sheet name="Hindamisandmestik" sheetId="2" r:id="rId2"/>
    <sheet name="Selgitused" sheetId="3" state="hidden" r:id="rId3"/>
    <sheet name="Keskkonnaalased sihid" sheetId="4" state="hidden" r:id="rId4"/>
    <sheet name="Data" sheetId="5" state="hidden"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10" roundtripDataChecksum="uX8BnsuAORctq4d7fnOWhPrCVhE3645y3Y7IIIegsrI="/>
    </ext>
  </extLst>
</workbook>
</file>

<file path=xl/calcChain.xml><?xml version="1.0" encoding="utf-8"?>
<calcChain xmlns="http://schemas.openxmlformats.org/spreadsheetml/2006/main">
  <c r="N48" i="5" l="1"/>
  <c r="N47" i="5"/>
  <c r="N46" i="5"/>
  <c r="AS41" i="5"/>
  <c r="AS40" i="5"/>
  <c r="AS39" i="5"/>
</calcChain>
</file>

<file path=xl/sharedStrings.xml><?xml version="1.0" encoding="utf-8"?>
<sst xmlns="http://schemas.openxmlformats.org/spreadsheetml/2006/main" count="1753" uniqueCount="1184">
  <si>
    <t xml:space="preserve">INDIKAATORI VORM 2023 </t>
  </si>
  <si>
    <t>1.</t>
  </si>
  <si>
    <t>Indikaatori nimetus eesti keeles</t>
  </si>
  <si>
    <t>Kõigi kalaliikide keskmine maksimaalne pikkus seirepüükides (MMLI)</t>
  </si>
  <si>
    <t>BALEED4C3.1</t>
  </si>
  <si>
    <t>1.1</t>
  </si>
  <si>
    <t>Indikaatori nimetus inglise keeles</t>
  </si>
  <si>
    <t>Mean maximum length across all fish species found in monitoring catches (MMLI)</t>
  </si>
  <si>
    <t>1.2</t>
  </si>
  <si>
    <t>Indikaatori nimetus muudetud?</t>
  </si>
  <si>
    <t>Ei</t>
  </si>
  <si>
    <t>1.3</t>
  </si>
  <si>
    <t>Vana nimetus</t>
  </si>
  <si>
    <t>2.</t>
  </si>
  <si>
    <t>Indikaatori kood</t>
  </si>
  <si>
    <t>3.</t>
  </si>
  <si>
    <t>Indikaatori autor(id)</t>
  </si>
  <si>
    <t>Lauri Saks, Kristiina Hommik, Roland Svirgsden</t>
  </si>
  <si>
    <t>4.</t>
  </si>
  <si>
    <t>Vormi täitja</t>
  </si>
  <si>
    <t>Lauri Saks</t>
  </si>
  <si>
    <t>5.</t>
  </si>
  <si>
    <t>Ajaline kaetus</t>
  </si>
  <si>
    <t>2016-2021</t>
  </si>
  <si>
    <t>6.</t>
  </si>
  <si>
    <t>Rahvusvaheline tüüp</t>
  </si>
  <si>
    <t>ices</t>
  </si>
  <si>
    <t>Indikaator koostatud vastavalt EU juhendile ICES soovituse kohaselt</t>
  </si>
  <si>
    <t>7.</t>
  </si>
  <si>
    <t>Raporteerimismetoodika</t>
  </si>
  <si>
    <t>Tüüp D (siseriiklik)</t>
  </si>
  <si>
    <t>8.</t>
  </si>
  <si>
    <t>Indikaatori päritolu</t>
  </si>
  <si>
    <t>ICES</t>
  </si>
  <si>
    <t>9.</t>
  </si>
  <si>
    <t>Seos poliitikatega</t>
  </si>
  <si>
    <t>(EL) 2017/848, keskkonnaministri määrus nr 46 (RT I, 29.09.2020, 11)</t>
  </si>
  <si>
    <t>uus ühine kalanduspoliitika (määrus (EL) nr 1380/2013)</t>
  </si>
  <si>
    <t>kalandus- ja vesiviljelustoodete turu ühine korraldus (määrus (EL) nr 1379/2013)</t>
  </si>
  <si>
    <t>uus Euroopa Merendus- ja Kalandusfond (määrus (EL) nr 508/2014)</t>
  </si>
  <si>
    <t>10.</t>
  </si>
  <si>
    <t>Valdkond</t>
  </si>
  <si>
    <t>Sur_H</t>
  </si>
  <si>
    <t>11.</t>
  </si>
  <si>
    <t>Kriteerium</t>
  </si>
  <si>
    <t>D3C1 Kalastussuremus (F)</t>
  </si>
  <si>
    <t>12.</t>
  </si>
  <si>
    <t>Kriteerium(id) (kaudsed)</t>
  </si>
  <si>
    <t>D1C3</t>
  </si>
  <si>
    <t>13.</t>
  </si>
  <si>
    <t>Indikaatori eesmärk</t>
  </si>
  <si>
    <t>Kõigi kalaliikide keskmine maksimaalne pikkus seirepüükides (MMLI) kirjeldab kõigi seirepüükidesse sattunud kalaliikide maksimaalsete pikkuste ning arvukuste vahelise seosena seda, milline on vastava koosluse suuruseline struktuur.</t>
  </si>
  <si>
    <t>14.</t>
  </si>
  <si>
    <t>Indikaatori kirjeldus/definitsioon</t>
  </si>
  <si>
    <t>Indikaator kirjeldab töönduspüügi mõju kogu kalastikule ning töötati algselt välja kasutamiseks Kalanduse andmekogumise programmis (ICES 2012). MMLI kirjeldab kõigi seirepüükidesse sattunud kalaliikide maksimaalsete pikkuste ning arvukuste vahelise seosena seda, kui suured kalad seirepüükides on. Kuna töönduspüük on enamasti selektiivne suuremate kalade suhtes siis eeldatakse, et töönduspüügi surve tagajärjel langeb MMLI väärtus (Shin et al. 2005, Piet et al. 2010, ICES 2012). Ehk teisisõnu kirjeldab MMLI seda, kui suur osa kalakooslusest moodustavad suurekasvulised liigid ja kui suure osa väikesekasvulised liigid. Samas eirab MMLI püütud isendite empiiriliselt mõõdetud suurusi ja ei ole seega tundlik arvukate noorkalapõlvkondade suhtes (ICES 2012).</t>
  </si>
  <si>
    <t>15.</t>
  </si>
  <si>
    <t>Seotud keskkonnaalased sihid</t>
  </si>
  <si>
    <t>BALEE - T10: Kalapüük toimub töönduslike kalavarude osas bioloogiliselt ohututes piirides ja jätkusuutlikult</t>
  </si>
  <si>
    <t>16.</t>
  </si>
  <si>
    <t>Seadusandlusest või arengukavadest tulenevad eesmärgid/Poliitikaeesmärgid</t>
  </si>
  <si>
    <t xml:space="preserve">EL 2008/56/EÜ ja 2017/848: Inimtekkelised survetegurid ei ole troofi lise gildi tootlikkust kahjulikult mõjutanud. </t>
  </si>
  <si>
    <t>VeeS §31 ja §71: saavutada mereala hea keskkonnaseisund</t>
  </si>
  <si>
    <t>17.</t>
  </si>
  <si>
    <t>Teemavaldkond</t>
  </si>
  <si>
    <t>Rannikumere kalaliigid</t>
  </si>
  <si>
    <t>Kaubanduslikult kasutatavad kalaliigid ja koorikloomad</t>
  </si>
  <si>
    <t>18.</t>
  </si>
  <si>
    <t>Elupaikade kirjeldus</t>
  </si>
  <si>
    <t>19.</t>
  </si>
  <si>
    <t>Survetegurite kirjeldus</t>
  </si>
  <si>
    <t>Looduslike liikide eemaldamine või nende suremus/vigastamine (tööndusliku ja harrastuskalapüügi või muu tegevuse tõttu)</t>
  </si>
  <si>
    <t>20.</t>
  </si>
  <si>
    <t>Teemavaldkonna hindamise element</t>
  </si>
  <si>
    <t>21.</t>
  </si>
  <si>
    <t>Hinnatava elemendi kood</t>
  </si>
  <si>
    <t>Hinnang antakse kogu kalakoosluse alusel (44 liiki) ja ei ole otseselt suunatud ühelegi liigile.</t>
  </si>
  <si>
    <t>22.</t>
  </si>
  <si>
    <t>Indikaatoris kasutatavad parameetrid</t>
  </si>
  <si>
    <t>Suurus (pikkus)</t>
  </si>
  <si>
    <t>LEN; Kehapikkus (cm).</t>
  </si>
  <si>
    <t>23.</t>
  </si>
  <si>
    <t>Indikaatori väärtuse arvutamise metoodika</t>
  </si>
  <si>
    <t>MMLI arvutamiseks saadi andmestik Tartu Ülikooli Eesti Mereinstituudi poolt teostatavate seirepüükide põhjal (Eschbaum et al. 2022). Andmed koguti Kihnu, Käsmu, Matsalu, Pärnu, Hiiumaa, „Vilsandi sisejaamade” ja Kõiguste seirealadelt (Eschbaum et al. 2022). Katsepüügid võrkudega viidi läbi vastavalt rahvusvaheliselt kokku lepitud HELCOM metoodikale (Thoresson 1993, HELCOM 2015).
MMLI arvutati vastavalt (ICES 2012): 𝑀𝑀𝐿𝐼 = Σ(𝐿max𝑗𝑁𝑗)/𝑁𝑗
Kus Lmax j tähistab vastava kalaliigi j maksimaalset pikkust (vastavalt FishBase 2023), Nj tähistab vastava kalaliigi j isendite arvu ja N tähistab kõikide isendite arvu seirepüügis. Kalade maksimaalsed pikkused saadi andmebaasist FishBase (FishBase 2023). Indikaatori väärtuste agregeerimiseks kasutati tööriista MEREK (https://www.sea.ee/merek/).</t>
  </si>
  <si>
    <t>24.</t>
  </si>
  <si>
    <t>Indikaatori seiremetoodika</t>
  </si>
  <si>
    <t>25.</t>
  </si>
  <si>
    <t>Indikaatori hindamisühik</t>
  </si>
  <si>
    <t>cm</t>
  </si>
  <si>
    <t>F</t>
  </si>
  <si>
    <t>26.</t>
  </si>
  <si>
    <t>Hea keskkonnaseisundi taseme määramise metoodika</t>
  </si>
  <si>
    <t>HKS tase määrati vastavalt HELCOM FISH PRO II töörühmas välja töötatud metoodikale (HELCOM 2017). HKS tase määrati kasutades ASCETS meetodit (Östman et al. 2020). ASCETS meetod võimaldab tuvastada struktuurimuutused indikaatorite väärtustes ja määrata piirväärtused taustatingimuse seisundile lähtuvalt indikaatorite väärtuste varieeruvusele. Taustatingimuste seisundi piirväärtused vastavad bootstrapitud mediaanväärtuste jaotuse 5- ja 98- protsentiilile. HKS määramise kvantifitseerimiseks viiaksed väärtused üle skaalale 0-1 ning selle metoodika kohasel on HKS väärtuseks indikaatori väärtus &gt;0,6.</t>
  </si>
  <si>
    <t>27.</t>
  </si>
  <si>
    <t>Hea keskkonnaseisundi taseme väärtuse allikas</t>
  </si>
  <si>
    <t>CFP-DC-MAP</t>
  </si>
  <si>
    <t>Indikaatori väärtuse usaldusväärsus</t>
  </si>
  <si>
    <t>28.</t>
  </si>
  <si>
    <t>Hindamisüksus (nimi eesti k.)</t>
  </si>
  <si>
    <t>Hea keskonnaseisundi lävend hindamisühiku kohta</t>
  </si>
  <si>
    <t>Indikaatori väärtus hindamisühiku kohta (hetkeseis)</t>
  </si>
  <si>
    <t>Seisundihinnang (hetkeseis)</t>
  </si>
  <si>
    <t xml:space="preserve">Indikaatori hetkeseis võrreldes eelmise hidamisega </t>
  </si>
  <si>
    <t>Ajaline</t>
  </si>
  <si>
    <t>Ruumiline</t>
  </si>
  <si>
    <t>Klassifitseerimine</t>
  </si>
  <si>
    <t>Metoodiline</t>
  </si>
  <si>
    <t>Seireala hindamisüksuses</t>
  </si>
  <si>
    <t>EE  Eesti mereala</t>
  </si>
  <si>
    <t>Halb</t>
  </si>
  <si>
    <t>Ei muutunud</t>
  </si>
  <si>
    <t>Kõrge</t>
  </si>
  <si>
    <t>Keskmine</t>
  </si>
  <si>
    <t>ICES 28-1  Liivi laht (ICES 28-1)</t>
  </si>
  <si>
    <t>Halvem</t>
  </si>
  <si>
    <t>kõrge</t>
  </si>
  <si>
    <t>keskmine</t>
  </si>
  <si>
    <t>Kihnu</t>
  </si>
  <si>
    <t>ICES 32  Soome laht (ICES 32)</t>
  </si>
  <si>
    <t>Käsmu</t>
  </si>
  <si>
    <t>ICES 29  Läänemere avaosa (ICES 29)</t>
  </si>
  <si>
    <t>Hea</t>
  </si>
  <si>
    <t>Matsalu</t>
  </si>
  <si>
    <t>Pärnu</t>
  </si>
  <si>
    <t>Hiiumaa</t>
  </si>
  <si>
    <t>ICES 28-2  Ida-Gotlandi bassein (ICES 28-2)</t>
  </si>
  <si>
    <t>Vilsandi</t>
  </si>
  <si>
    <t>Kõiguste</t>
  </si>
  <si>
    <t>Kommentaarid</t>
  </si>
  <si>
    <t>Märkused</t>
  </si>
  <si>
    <t>29.</t>
  </si>
  <si>
    <t>Kliimamuutuste mõju indikaatorile</t>
  </si>
  <si>
    <t>Pole võimalik hinnata</t>
  </si>
  <si>
    <t>Kas indikaatori väärtust mõjutavad kliimamuutustega seotud protsessid?</t>
  </si>
  <si>
    <t>Kas kliimamuutuste mõju indikaatorile on dokumenteeritud?</t>
  </si>
  <si>
    <t>Kui on teada siis mis suunas võivad kliimamuutustega seotud protsessid mõjutada indikaatori väärtust?</t>
  </si>
  <si>
    <t>30.</t>
  </si>
  <si>
    <t>Indikaatori viide (URL)</t>
  </si>
  <si>
    <t>31.</t>
  </si>
  <si>
    <t>Kasutatud kirjandus</t>
  </si>
  <si>
    <t>Euroopa Komisjon 2017. KOMISJONI OTSUS (EL) 2017/848, 17. mai 2017, millega nähakse ette mereala hea keskkonnaseisundi kriteeriumid ja metoodikastandardid ning seire ja hindamise spetsifikatsioonid ja standardmeetodid ning millega tunnistatakse kehtetuks otsus 2010/477/EL.
EL merestrateegia raamdirektiiv 2008. EUROOPA PARLAMENDI JA NÕUKOGU DIREKTIIV 2008/56/EÜ, 17. juuni 2008, millega kehtestatakse ühenduse merekeskkonnapoliitika-alane tegevusraamistik (merestrateegia raamdirektiiv). 
Eschbaum, R. jt. 2022. Eesti kalandussektori riikliku töökava täitmine 2020.-2021. aastal (riigihange viitenumbriga 215079). Töövõtulepingu nr 4-1/20/3 lõpparuanne 2021. a. kohta Osa: Rannikumere kalad Tartu Ülikool, Eesti Mereinstituut. Tartu.
ICES. 2012. Marine Strategy Framework Directive – Descriptor 3+, ICES CM 2012/ACOM:62. 169pp.
HELCOM. 2015. Guidelines for COASTAL FISH monitoring sampling methods of HELCOM.
Piet, G.J., Albella, A.J., Aro, E., Farrugio, H., Lleonart, J., Lordan, C., Mesnil, G., Petrakis, G., Pusch, C., Radu, G. and H.-J. Rätz. (2010). Marine Strategy Framework Directive. Task Group 3 Report. Commercially exploited fish and shellfish. (Doerner, H. &amp; Scott, R., eds). EU and ICES, Luxembourg
Thoresson, G. (1993). Guidelines for coastal monitoring. Kustrapport, 1993: 35 pp.
Shin, Y.-J., Rochet, M.-J., Jennings, S., Field, J. and H. Gislason. (2005). Using size-based indicators to evaluate the ecosystem effects of fishing. ICES J. Mar. Sci., 62, 384-396.
Östman, Ö., Bergström, L., Leonardsson, K., Gårdmark, A., Casini, M., Sjöblom, Y., Haas, F. and J. Olsson. (2020). Analyses of structural changes in ecological time series (ASCETS). Ecological Indicators, 116, 106469.</t>
  </si>
  <si>
    <t>32.</t>
  </si>
  <si>
    <t>Projekt</t>
  </si>
  <si>
    <t>33.</t>
  </si>
  <si>
    <t>INSPIRE teema</t>
  </si>
  <si>
    <t>Hindamistulemused</t>
  </si>
  <si>
    <t>34.</t>
  </si>
  <si>
    <t>Põhihinnang, hindamise tulemused</t>
  </si>
  <si>
    <t>Indikaatori väärtused ei vasta hea keskkonnaseisundi tasemele (indikaatori väärtus 0,48 jäi alla HKS piirväärtusele 0,6).</t>
  </si>
  <si>
    <t>GES has not been achieved.</t>
  </si>
  <si>
    <t>35.</t>
  </si>
  <si>
    <t xml:space="preserve">Põhisõnum </t>
  </si>
  <si>
    <t xml:space="preserve">Allapoole HKS läviväärtust jääv indikaatori väärtus näitab, et Eesti rannikumere kalakoosluste pikkuskasv on liiga madal ja viitab, et need kalakooslused on tugeva kasvust sõltuva (püügi)surve all. Kõigi kalaliikide keskmine maksimaalne pikkus seirepüükides (MMLI) kirjeldab kõigi seirepüükidesse sattunud kalaliikide maksimaalsete pikkuste ning arvukuste vahelise seosena seda, milline on vastava koosluse suuruseline struktuur. Eesti rannikumere seirepüükides ei olnud käesoleval hindamisperioodil kalaliikide keskmise maksimaalse pikkuse väärtused HKS tasemel. </t>
  </si>
  <si>
    <t xml:space="preserve">Average length of fish in the monitoring cathes was below GES threshold, indicating that the coastal fish communities are under strong size-selective pressure. </t>
  </si>
  <si>
    <t>36.</t>
  </si>
  <si>
    <t>Tulemused ja seisund</t>
  </si>
  <si>
    <t xml:space="preserve">Indikaatori kõigi kalaliikide keskmine maksimaalne pikkus seirepüükides (MMLI) väärtuste osas ei olnud hindamisperioodi jooksul Eesti merealal HKS saavutatud. Kui vaadelda seirealasid eraldi siis ei olnud HKS saavutatud neljal seirealal seitsmest. </t>
  </si>
  <si>
    <t>Aggregated indicator value (0.48) was below the GES threshold (0.6). This was also the case (indicator value 0.375) in four assessment areas and thus the overall estimate was nonGES.</t>
  </si>
  <si>
    <t>37.</t>
  </si>
  <si>
    <t>Trend</t>
  </si>
  <si>
    <t>Hinnang indikaatorile on olnud sama ka eelmisel hindamisperioodil. Kahjuks on aga eelmise hindamisega võrreldes seisund halvenenud kahel seirealal. Siiski, kui eelmisel hindamisperioodil oli HKS saavutamata vaid kahel seirealal siis käesoleval hindamisperioodil neljal seirealal seitsmest.</t>
  </si>
  <si>
    <t>The status of the aggregated indicator was estimated as nonGES also during previous assessment period (2011-2016). However, while such status (nonGES) was registered at two assessment areas during 2011-2016, two additional assessment areas demonstrated reduction of the indicator values from GES status to nonGES during current assessment period. Thus we can speak about decline of the indicator values in the areal context.</t>
  </si>
  <si>
    <t xml:space="preserve">Indikaatori andmestik </t>
  </si>
  <si>
    <t>38.</t>
  </si>
  <si>
    <t>Andmeallikad</t>
  </si>
  <si>
    <t>https://kese.envir.ee/kese/</t>
  </si>
  <si>
    <t>39.</t>
  </si>
  <si>
    <t>Hindamisandmestik</t>
  </si>
  <si>
    <t>Eraldi lehel</t>
  </si>
  <si>
    <t>40.</t>
  </si>
  <si>
    <t>Hindamistulemus</t>
  </si>
  <si>
    <t>HKS ei ole saavutatud</t>
  </si>
  <si>
    <t>GES has not been achieved</t>
  </si>
  <si>
    <t>41.</t>
  </si>
  <si>
    <t>Hindamistulemuste kaart</t>
  </si>
  <si>
    <t>42.</t>
  </si>
  <si>
    <t>Andmetele ligipääsu- ja kasutustingimused</t>
  </si>
  <si>
    <t>KIHNU</t>
  </si>
  <si>
    <t>Liik</t>
  </si>
  <si>
    <t>Lmax</t>
  </si>
  <si>
    <t>Ahven</t>
  </si>
  <si>
    <t>Emakala</t>
  </si>
  <si>
    <t>Haug</t>
  </si>
  <si>
    <t>Hõbekoger</t>
  </si>
  <si>
    <t>Kammeljas</t>
  </si>
  <si>
    <t>Kiisk</t>
  </si>
  <si>
    <t>Kilu</t>
  </si>
  <si>
    <t>Koha</t>
  </si>
  <si>
    <t>Lest</t>
  </si>
  <si>
    <t>Meriforell</t>
  </si>
  <si>
    <t>Merihärg</t>
  </si>
  <si>
    <t>Merisiig</t>
  </si>
  <si>
    <t>Meritint</t>
  </si>
  <si>
    <t>Nurg</t>
  </si>
  <si>
    <t>Roosärg</t>
  </si>
  <si>
    <t>Räim</t>
  </si>
  <si>
    <t>Rünt</t>
  </si>
  <si>
    <t>Säinas</t>
  </si>
  <si>
    <t>Särg</t>
  </si>
  <si>
    <t>Teib</t>
  </si>
  <si>
    <t>Tuulehaug</t>
  </si>
  <si>
    <t>Viidikas</t>
  </si>
  <si>
    <t>Vimb</t>
  </si>
  <si>
    <t>Ümarmudil</t>
  </si>
  <si>
    <t>MMLI</t>
  </si>
  <si>
    <t>KÄSMU</t>
  </si>
  <si>
    <t>Angerjas</t>
  </si>
  <si>
    <t>Jõesilm</t>
  </si>
  <si>
    <t>Koger</t>
  </si>
  <si>
    <t>Latikas</t>
  </si>
  <si>
    <t>Linask</t>
  </si>
  <si>
    <t>Must mudil</t>
  </si>
  <si>
    <t>Rääbis</t>
  </si>
  <si>
    <t>Suurtobias</t>
  </si>
  <si>
    <t>Turb</t>
  </si>
  <si>
    <t>Tursk</t>
  </si>
  <si>
    <t>Võldas</t>
  </si>
  <si>
    <t>Väike tobias</t>
  </si>
  <si>
    <t>MATSALU</t>
  </si>
  <si>
    <t>Karpkala</t>
  </si>
  <si>
    <t>Luts</t>
  </si>
  <si>
    <t>Nugakala</t>
  </si>
  <si>
    <t>Tõugjas</t>
  </si>
  <si>
    <t>Vinträim</t>
  </si>
  <si>
    <t>PÄRNU SÜGIS</t>
  </si>
  <si>
    <t>Lõhe</t>
  </si>
  <si>
    <t>Merivarblane</t>
  </si>
  <si>
    <t>HIIUMAA</t>
  </si>
  <si>
    <t>VILSANDI SISE</t>
  </si>
  <si>
    <t>Meripühvel</t>
  </si>
  <si>
    <t>Nolgus</t>
  </si>
  <si>
    <t>KÕIGUSTE</t>
  </si>
  <si>
    <t>RAHVUSVAHELINE TÜÜP</t>
  </si>
  <si>
    <t>VALDKOND</t>
  </si>
  <si>
    <t>KRITEERIUMID</t>
  </si>
  <si>
    <t>HINNATAVA ELEMENDI KOOD</t>
  </si>
  <si>
    <t>HINDAMISÜHIKUD</t>
  </si>
  <si>
    <t>HEA KESKKONNASEISUNDI TASEME VÄÄRTUSE ALLIKAD</t>
  </si>
  <si>
    <t>HINDAMISÜKSUSED</t>
  </si>
  <si>
    <t>eesti</t>
  </si>
  <si>
    <t>Eesti indikaator</t>
  </si>
  <si>
    <t>Admin</t>
  </si>
  <si>
    <t>Administratiivne</t>
  </si>
  <si>
    <t>D1C1</t>
  </si>
  <si>
    <t>D1C1 Mortality rate from incidental by-catch</t>
  </si>
  <si>
    <t>Juhuslikust kaaspüügist tingitud suremuse määr</t>
  </si>
  <si>
    <t xml:space="preserve"> Elemendi koodid: Worms AphiaID11; Aphia ID146537; AphiaID19542; AphiaID148899; Aphia ID802. </t>
  </si>
  <si>
    <t>%</t>
  </si>
  <si>
    <t>Percentage</t>
  </si>
  <si>
    <t>BathingWater</t>
  </si>
  <si>
    <t>Bathing Water Directive (76/160/EEC)</t>
  </si>
  <si>
    <t>Hindamisüksuse kood</t>
  </si>
  <si>
    <t>Kood EEAsse raporteerimisel</t>
  </si>
  <si>
    <t>Nimi inglise keeles</t>
  </si>
  <si>
    <t>Nimi eesti keeles</t>
  </si>
  <si>
    <t>Märkus</t>
  </si>
  <si>
    <t>eu</t>
  </si>
  <si>
    <t>Euroopa liidu indikaator</t>
  </si>
  <si>
    <t>Seis</t>
  </si>
  <si>
    <t>Seisund</t>
  </si>
  <si>
    <t>D1C2</t>
  </si>
  <si>
    <t>D1C2 Population abundance</t>
  </si>
  <si>
    <t>Liigi populatsiooni arvukus</t>
  </si>
  <si>
    <t>Hinnatava elemendi kood (kui on olemas);</t>
  </si>
  <si>
    <t>Bq/kg ww</t>
  </si>
  <si>
    <t>Becquerels per kilogram of wet weight</t>
  </si>
  <si>
    <t>Birds</t>
  </si>
  <si>
    <t>Birds Directive (2009/147/EC)</t>
  </si>
  <si>
    <t>L3-14</t>
  </si>
  <si>
    <t>BAL-EE-GR-COASTAL</t>
  </si>
  <si>
    <t>Gulf of Riga Estonian Coastal waters</t>
  </si>
  <si>
    <t>Liivi (Riia) lahe mereala Eesti rannikuvesi</t>
  </si>
  <si>
    <t>Kõik Liivi lahe rannikuveekogumid agregeerituna</t>
  </si>
  <si>
    <t>helcom_candidate</t>
  </si>
  <si>
    <t>HELCOM candidate</t>
  </si>
  <si>
    <t>Surve (inimtegevus)</t>
  </si>
  <si>
    <t>D1C3 Population demographic characteristics</t>
  </si>
  <si>
    <t>Populatsiooni demograafilised omadused</t>
  </si>
  <si>
    <r>
      <rPr>
        <sz val="11"/>
        <color rgb="FF000000"/>
        <rFont val="Calibri"/>
      </rPr>
      <t>Täpsustus (</t>
    </r>
    <r>
      <rPr>
        <b/>
        <sz val="11"/>
        <color theme="1"/>
        <rFont val="Calibri"/>
      </rPr>
      <t>all tabelis</t>
    </r>
    <r>
      <rPr>
        <sz val="11"/>
        <color theme="1"/>
        <rFont val="Calibri"/>
      </rPr>
      <t xml:space="preserve"> on toodud elementide koodide allikad):</t>
    </r>
  </si>
  <si>
    <t>Centimetre</t>
  </si>
  <si>
    <t>DrinkingWater</t>
  </si>
  <si>
    <t>Drinking Water Directive (80/778/EEC) as amended by Directive (98/83/EC)</t>
  </si>
  <si>
    <t>ICES 28-1</t>
  </si>
  <si>
    <t>BAL-GR-EE-ICES_SD_28-1</t>
  </si>
  <si>
    <t>Gulf of Riga (ICES 28-1)</t>
  </si>
  <si>
    <t>Liivi laht (ICES 28-1)</t>
  </si>
  <si>
    <t>ICESi ruut</t>
  </si>
  <si>
    <t>helcom_core</t>
  </si>
  <si>
    <t>HELCOM core (tuumindikaator)</t>
  </si>
  <si>
    <t>Sur_C</t>
  </si>
  <si>
    <t>Surve (kliima)</t>
  </si>
  <si>
    <t>D1C4</t>
  </si>
  <si>
    <t>D1C4 Population distributional range and pattern</t>
  </si>
  <si>
    <t>Liikide levikuala ja levikumuster</t>
  </si>
  <si>
    <t>-) HKS tunnuste 1, 2 ja 3 puhul: liikide nimi ja sellele vastav kood. Lisaks tuleb tunnuse 3 puhul lisada asurkonna kood;</t>
  </si>
  <si>
    <t>CPUE</t>
  </si>
  <si>
    <t>Catch-Per-Unit-Effort</t>
  </si>
  <si>
    <t>EIA Directive</t>
  </si>
  <si>
    <t>Environmental Impact Assessment Directive (85/337/EEC)</t>
  </si>
  <si>
    <t>ICES 28-2</t>
  </si>
  <si>
    <t>BAL-EGB-EE-ICES_SD_28-2</t>
  </si>
  <si>
    <t>East of Gotland (ICES 28-2)</t>
  </si>
  <si>
    <t>Ida-Gotlandi bassein (ICES 28-2)</t>
  </si>
  <si>
    <t>helcom_precore</t>
  </si>
  <si>
    <t>HELCOM pre-core</t>
  </si>
  <si>
    <t>Sur_N</t>
  </si>
  <si>
    <t>Surve (looduslik)</t>
  </si>
  <si>
    <t>D1C5</t>
  </si>
  <si>
    <t>D1C5 Habitat for the species</t>
  </si>
  <si>
    <t>Liikide elupaikade ulatus ja tingimused</t>
  </si>
  <si>
    <t>-) HKS tunnuste 1 ja 6 puhul tuleb kirjutada elupaiga nimi ja EUNIS kood;</t>
  </si>
  <si>
    <t>D</t>
  </si>
  <si>
    <t>Days</t>
  </si>
  <si>
    <t>Foodstuffs</t>
  </si>
  <si>
    <t>Regulation on contaminants in foodstuffs (EC 1881/2006)</t>
  </si>
  <si>
    <t>ICES 29</t>
  </si>
  <si>
    <t>BAL-AS-EE-ICES_SD_29</t>
  </si>
  <si>
    <t>Archipelago Sea (ICES 29)</t>
  </si>
  <si>
    <t>Läänemere avaosa (ICES 29)</t>
  </si>
  <si>
    <t>ICES indikaator</t>
  </si>
  <si>
    <t>D1C6</t>
  </si>
  <si>
    <t>D1C6 Pelagic habitat condition</t>
  </si>
  <si>
    <t>Pelaagilise elupaigatüübi seisund</t>
  </si>
  <si>
    <t>-) HKS tunnuste 8 ja 9 puhul tuleb kirjutada aine nimi ja vastava kood WISE järgi;</t>
  </si>
  <si>
    <t>dB</t>
  </si>
  <si>
    <t>Decibel</t>
  </si>
  <si>
    <t>Habitats</t>
  </si>
  <si>
    <t>Habitats Directive (92/43/EEC)</t>
  </si>
  <si>
    <t>ICES 32</t>
  </si>
  <si>
    <t>BAL-GF-EE-ICES_SD_32</t>
  </si>
  <si>
    <t>Gulf of Finland (ICES 32)</t>
  </si>
  <si>
    <t>Soome laht (ICES 32)</t>
  </si>
  <si>
    <t>D2C1</t>
  </si>
  <si>
    <t>D2C1 Newly-introduced NIS</t>
  </si>
  <si>
    <t>Uued sissetoodud võõrliigid</t>
  </si>
  <si>
    <t>-) HKS tunnuse 10 korral on mereprügi kategooriad ja koodid toodud allpool mereprügi katekooriate tabelis;</t>
  </si>
  <si>
    <t>dB re 1 μPa2</t>
  </si>
  <si>
    <t>Decibels reference 1 microPascal squared second</t>
  </si>
  <si>
    <t>IPPC</t>
  </si>
  <si>
    <t>Integrated Pollution Prevention Control Directive (96/61/EC)</t>
  </si>
  <si>
    <t>EE_13</t>
  </si>
  <si>
    <t>BAL-GR-EE-EEEE_13</t>
  </si>
  <si>
    <t>Pärnu Bay CWB</t>
  </si>
  <si>
    <t>Pärnu lahe rannikuvesi</t>
  </si>
  <si>
    <t>rannikuveekogum</t>
  </si>
  <si>
    <t>D2C2</t>
  </si>
  <si>
    <t>D2C2 Established NIS</t>
  </si>
  <si>
    <t>Kohanenud võõrliigid</t>
  </si>
  <si>
    <t>-) HKS tunnuse 9 korral tuleb nimetada liik ja aine(d), mida liigist määratakse</t>
  </si>
  <si>
    <t>{events}/y</t>
  </si>
  <si>
    <t>(number of) events per year</t>
  </si>
  <si>
    <t>Seveso</t>
  </si>
  <si>
    <t>Major Accidents (Seveso) Directive (96/82/EC)</t>
  </si>
  <si>
    <t>EE_11</t>
  </si>
  <si>
    <t>BAL-EGB-EE-EEEE_11</t>
  </si>
  <si>
    <t>Kihelkonna Bay CWB</t>
  </si>
  <si>
    <t>Kihelkonna lahe rannikuvesi</t>
  </si>
  <si>
    <t>D2C3</t>
  </si>
  <si>
    <t>D2C3 Adverse effects of NIS</t>
  </si>
  <si>
    <t>Võõrliikide kahjulik mõju</t>
  </si>
  <si>
    <t>g/cm</t>
  </si>
  <si>
    <t>gram per centimetre</t>
  </si>
  <si>
    <t>Nitrates</t>
  </si>
  <si>
    <t>Nitrates Directive (91/676/EEC)</t>
  </si>
  <si>
    <t>EE_9</t>
  </si>
  <si>
    <t>BAL-GR-EE-EEEE_09</t>
  </si>
  <si>
    <t>Matsalu Bay CWB</t>
  </si>
  <si>
    <t>Matsalu lahe rannikuvesi</t>
  </si>
  <si>
    <t>D3C1</t>
  </si>
  <si>
    <t>D3C1 Fishing mortality rate (F)</t>
  </si>
  <si>
    <t>Kalastussuremus (F)</t>
  </si>
  <si>
    <t>g/kg</t>
  </si>
  <si>
    <t>gram per kilogram</t>
  </si>
  <si>
    <t>PPPP</t>
  </si>
  <si>
    <t>Placing of plant protection products on the market (Regulation EC/1107/2007)</t>
  </si>
  <si>
    <t>EE_10</t>
  </si>
  <si>
    <t>BAL-NBP-EE-EEEE_10</t>
  </si>
  <si>
    <t>Soela strait CWB</t>
  </si>
  <si>
    <t>Soela väina rannikuvesi</t>
  </si>
  <si>
    <t>D3C2</t>
  </si>
  <si>
    <t>D3C2 Spawning stock biomass (SSB)</t>
  </si>
  <si>
    <t>Kudekarja biomass (SSB)</t>
  </si>
  <si>
    <t>Code</t>
  </si>
  <si>
    <t>Link</t>
  </si>
  <si>
    <t>Conditional</t>
  </si>
  <si>
    <t>g/kg dw</t>
  </si>
  <si>
    <t>gram per kilogram of dry weight</t>
  </si>
  <si>
    <t>SSD</t>
  </si>
  <si>
    <t>Sewage Sludge Directive (86/278/EEC)</t>
  </si>
  <si>
    <t>EE_8</t>
  </si>
  <si>
    <t>BAL-GR-EE-EEEE_08</t>
  </si>
  <si>
    <t>Haapsalu Bay CWB</t>
  </si>
  <si>
    <t>Haapsalu lahe rannikuvesi</t>
  </si>
  <si>
    <t>INDIKAATORI PÄRITOLU</t>
  </si>
  <si>
    <t>D3C3</t>
  </si>
  <si>
    <t>D3C3 Population age/size distribution</t>
  </si>
  <si>
    <t>Populatsiooni vanuseline ja suurusjaotus</t>
  </si>
  <si>
    <t>WoRMS</t>
  </si>
  <si>
    <t>http://www.marinespecies.org/ </t>
  </si>
  <si>
    <t>Species (D1)</t>
  </si>
  <si>
    <r>
      <rPr>
        <sz val="10"/>
        <color rgb="FF000000"/>
        <rFont val="Calibri"/>
      </rPr>
      <t>g/m</t>
    </r>
    <r>
      <rPr>
        <vertAlign val="superscript"/>
        <sz val="6"/>
        <color rgb="FF000000"/>
        <rFont val="Calibri"/>
      </rPr>
      <t>2</t>
    </r>
  </si>
  <si>
    <t>gram per square metre</t>
  </si>
  <si>
    <t>UWWTD</t>
  </si>
  <si>
    <t>Urban Waste Water Treatment Directive (91/271/EEC)</t>
  </si>
  <si>
    <t>EE_16</t>
  </si>
  <si>
    <t>BAL-GR-EE-EEEE_16</t>
  </si>
  <si>
    <t>Väinameri CWB</t>
  </si>
  <si>
    <t>Väinamere rannikuvesi</t>
  </si>
  <si>
    <t>D4C1</t>
  </si>
  <si>
    <t>D4C1 Trophic guild species diversity</t>
  </si>
  <si>
    <t>Troofilise gildi mitmekesisus</t>
  </si>
  <si>
    <t>CoL</t>
  </si>
  <si>
    <t>http://www.catalogueoflife.org/ </t>
  </si>
  <si>
    <r>
      <rPr>
        <sz val="10"/>
        <color rgb="FF252525"/>
        <rFont val="Calibri"/>
      </rPr>
      <t>g/m</t>
    </r>
    <r>
      <rPr>
        <vertAlign val="superscript"/>
        <sz val="6"/>
        <color rgb="FF252525"/>
        <rFont val="Calibri"/>
      </rPr>
      <t>2</t>
    </r>
    <r>
      <rPr>
        <sz val="10"/>
        <color rgb="FF252525"/>
        <rFont val="Calibri"/>
      </rPr>
      <t>d</t>
    </r>
  </si>
  <si>
    <t>gram per square metre per day</t>
  </si>
  <si>
    <t>WaterFD</t>
  </si>
  <si>
    <t>Water Framework Directive (2000/60/EC)</t>
  </si>
  <si>
    <t>EE_7</t>
  </si>
  <si>
    <t>BAL-GR-EE-EEEE_07</t>
  </si>
  <si>
    <t>Hiiu Shallow CWB</t>
  </si>
  <si>
    <t>Hiiu madala rannikuvesi</t>
  </si>
  <si>
    <t>Lühend inglise k.</t>
  </si>
  <si>
    <t>Lühend eesti k.</t>
  </si>
  <si>
    <t>D4C2</t>
  </si>
  <si>
    <t>D4C2 Abundance across trophic guilds</t>
  </si>
  <si>
    <t>Troofilise gildi liikide arvukus</t>
  </si>
  <si>
    <t>Algaebase</t>
  </si>
  <si>
    <t>http://www.algaebase.org</t>
  </si>
  <si>
    <t>{individuals}</t>
  </si>
  <si>
    <t>(number of) individuals</t>
  </si>
  <si>
    <t>PSD</t>
  </si>
  <si>
    <t>Priority substances Directive (2013/39/EU)</t>
  </si>
  <si>
    <t>EE_6</t>
  </si>
  <si>
    <t>BAL-GF-EE-EEEE_06</t>
  </si>
  <si>
    <t>Pakri Bay CWB</t>
  </si>
  <si>
    <t>Pakri lahe rannikuvesi</t>
  </si>
  <si>
    <t>WFD</t>
  </si>
  <si>
    <t>VRD</t>
  </si>
  <si>
    <t>Veepoliitika raamdirektiiv</t>
  </si>
  <si>
    <t>D4C3</t>
  </si>
  <si>
    <t>D4C3 Trophic guild size distribution</t>
  </si>
  <si>
    <t>Troofilise gildi suurusjaotus</t>
  </si>
  <si>
    <t>HabitatsDirective: species</t>
  </si>
  <si>
    <t>http://dd.eionet.europa.eu/vocabulary/biodiversity/n2000species/view </t>
  </si>
  <si>
    <t>items/cm</t>
  </si>
  <si>
    <t>number of items per centimetre</t>
  </si>
  <si>
    <t>FD</t>
  </si>
  <si>
    <t>Floods Directive (2007/60/EC)</t>
  </si>
  <si>
    <t>EE_2</t>
  </si>
  <si>
    <t>BAL-GF-EE-EEEE_02</t>
  </si>
  <si>
    <t>Eru-Käsmu Bay CWB</t>
  </si>
  <si>
    <t>Eru-Käsmu lahe rannikuvesi</t>
  </si>
  <si>
    <t>HD</t>
  </si>
  <si>
    <t>LoD</t>
  </si>
  <si>
    <t>Loodusdirektiiv</t>
  </si>
  <si>
    <t>D4C4</t>
  </si>
  <si>
    <t>D4C4 Trophic guild productivity</t>
  </si>
  <si>
    <t>Troofilise gildi produktiivsus</t>
  </si>
  <si>
    <t>BirdsDirective</t>
  </si>
  <si>
    <t>http://dd.eionet.europa.eu/vocabulary/biodiversity/n2000birds/view </t>
  </si>
  <si>
    <t>items/kg</t>
  </si>
  <si>
    <t>number of items per kilogram</t>
  </si>
  <si>
    <t>IAER</t>
  </si>
  <si>
    <t>Prevention and management of the introduction and spread of invasive alien species (Regulation 1143/2014)</t>
  </si>
  <si>
    <t>EE_1</t>
  </si>
  <si>
    <t>BAL-GF-EE-EEEE_01</t>
  </si>
  <si>
    <t>Narva-Kunda Bay CWB</t>
  </si>
  <si>
    <t>Narva-Kunda lahe rannikuvesi</t>
  </si>
  <si>
    <t>BD</t>
  </si>
  <si>
    <t>LiD</t>
  </si>
  <si>
    <t>Linnudirektiiv</t>
  </si>
  <si>
    <t>D5C1</t>
  </si>
  <si>
    <t>D5C1 Nutrient concentrations</t>
  </si>
  <si>
    <t>Toitainete sisaldused</t>
  </si>
  <si>
    <t>FAO</t>
  </si>
  <si>
    <t>http://www.fao.org/fishery/collection/asfis/en</t>
  </si>
  <si>
    <t>Species (D3)</t>
  </si>
  <si>
    <t>items/kg dw</t>
  </si>
  <si>
    <t>number of items per kilogram of dry weight</t>
  </si>
  <si>
    <t>WasteFD</t>
  </si>
  <si>
    <t>Waste Framework Directive (2008/98/EC)</t>
  </si>
  <si>
    <t>EE_5</t>
  </si>
  <si>
    <t>BAL-GF-EE-EEEE_05</t>
  </si>
  <si>
    <t>Muuga-Tallinn-Kakumäe Bay CWB</t>
  </si>
  <si>
    <t>Muuga-Tallinna-Kakumäe lahe rannikuvesi</t>
  </si>
  <si>
    <t>HELCOM</t>
  </si>
  <si>
    <t>Helsingi  (Läänemere kaitse) konventsioon</t>
  </si>
  <si>
    <t>D5C2</t>
  </si>
  <si>
    <t>D5C2 Chlorophyll-a concentration</t>
  </si>
  <si>
    <t>Klorofüll-a sisaldus</t>
  </si>
  <si>
    <t>ICES-Stock</t>
  </si>
  <si>
    <t>http://vocab.ices.dk/?ref=357</t>
  </si>
  <si>
    <r>
      <rPr>
        <sz val="10"/>
        <color rgb="FF000000"/>
        <rFont val="Calibri"/>
      </rPr>
      <t>items/km</t>
    </r>
    <r>
      <rPr>
        <vertAlign val="superscript"/>
        <sz val="6"/>
        <color rgb="FF000000"/>
        <rFont val="Calibri"/>
      </rPr>
      <t>2</t>
    </r>
  </si>
  <si>
    <t>number of items per square kilometre</t>
  </si>
  <si>
    <t>NEC</t>
  </si>
  <si>
    <t>Directive on National Emission Ceilings for certain pollutants (2001/81/EC)</t>
  </si>
  <si>
    <t>EE_14</t>
  </si>
  <si>
    <t>BAL-GR-EE-EEEE_14</t>
  </si>
  <si>
    <t>Kassari-Õunaku Bay CWB</t>
  </si>
  <si>
    <t>Kassari-Õunaku lahe rannikuvesi</t>
  </si>
  <si>
    <t>OSPAR</t>
  </si>
  <si>
    <t>OSPAR (Kirde-Atlandi merepiirkonna kaitse) konventsioon</t>
  </si>
  <si>
    <t>D5C3</t>
  </si>
  <si>
    <t>D5C3 Harmful algal blooms</t>
  </si>
  <si>
    <t>Kahjulikud vetikaõitsengud</t>
  </si>
  <si>
    <t>BHT</t>
  </si>
  <si>
    <t>http://dd.eionet.europa.eu/vocabulary/msfd/broadHabitatTypes/view</t>
  </si>
  <si>
    <t>Habitats (D1-D6)</t>
  </si>
  <si>
    <t>items/m</t>
  </si>
  <si>
    <t>number of items per meter</t>
  </si>
  <si>
    <t>REACH</t>
  </si>
  <si>
    <t>Regulation on Registration, Evaluation, Authorisation and Restriction of Chemicals (EC 1907/2006)</t>
  </si>
  <si>
    <t>EE_3</t>
  </si>
  <si>
    <t>BAL-GF-EE-EEEE_03</t>
  </si>
  <si>
    <t>Hara and Kolga Bay CWB</t>
  </si>
  <si>
    <t>Hara ja Kolga lahe rannikuvesi</t>
  </si>
  <si>
    <t>MS in (sub)region</t>
  </si>
  <si>
    <t>Liikmesriik (all)regioonis</t>
  </si>
  <si>
    <t>D5C4</t>
  </si>
  <si>
    <t>D5C4 Photic limit</t>
  </si>
  <si>
    <t>Footilise tsooni piir</t>
  </si>
  <si>
    <t>EUNIS</t>
  </si>
  <si>
    <t>http://dd.eionet.europa.eu/vocabulary/biodiversity/eunishabitats/view</t>
  </si>
  <si>
    <r>
      <rPr>
        <sz val="10"/>
        <color rgb="FF000000"/>
        <rFont val="Calibri"/>
      </rPr>
      <t>items/m</t>
    </r>
    <r>
      <rPr>
        <vertAlign val="superscript"/>
        <sz val="6"/>
        <color rgb="FF000000"/>
        <rFont val="Calibri"/>
      </rPr>
      <t>2</t>
    </r>
  </si>
  <si>
    <t>number of items per square metre</t>
  </si>
  <si>
    <t>CFP</t>
  </si>
  <si>
    <t>Common Fisheries Policy</t>
  </si>
  <si>
    <t>L3-10</t>
  </si>
  <si>
    <t>BAL-EE-NBP-COASTAL</t>
  </si>
  <si>
    <t>Northern Baltic Proper Estonian Coastal waters</t>
  </si>
  <si>
    <t>Läänemere avaosa põhjabasseini Eesti rannikuvesi</t>
  </si>
  <si>
    <t>Kõik NBP-sse jäävad rannikuveekogumid agregeerituna</t>
  </si>
  <si>
    <t>Rahvusvaheline Mereuuringute nõukogu</t>
  </si>
  <si>
    <t>D5C5</t>
  </si>
  <si>
    <t>D5C5 Dissolved oxygen concentration</t>
  </si>
  <si>
    <t>Lahustunud hapniku sisaldus</t>
  </si>
  <si>
    <t>HabitatsDirective: habitats</t>
  </si>
  <si>
    <t>http://dd.eionet.europa.eu/vocabulary/biodiversity/n2000habitats/view </t>
  </si>
  <si>
    <r>
      <rPr>
        <sz val="10"/>
        <color rgb="FF000000"/>
        <rFont val="Calibri"/>
      </rPr>
      <t>km</t>
    </r>
    <r>
      <rPr>
        <vertAlign val="superscript"/>
        <sz val="6"/>
        <color rgb="FF000000"/>
        <rFont val="Calibri"/>
      </rPr>
      <t>2</t>
    </r>
  </si>
  <si>
    <t>square kilometre</t>
  </si>
  <si>
    <t>Common Fisheries Policy - Data Collection Framework (DC-MAP)</t>
  </si>
  <si>
    <t>EE_19</t>
  </si>
  <si>
    <t>BAL-GR-EE-EEEE_19</t>
  </si>
  <si>
    <t>The central part of the Gulf of Riga (Liivi) CWB</t>
  </si>
  <si>
    <t>Liivi lahe keskosa rannikuvesi</t>
  </si>
  <si>
    <t>EL ühine kalanduspoliitika</t>
  </si>
  <si>
    <t>D5C6</t>
  </si>
  <si>
    <t>D5C6 Opportunistic macroalgae of benthic habitats</t>
  </si>
  <si>
    <t>Merepõhja oportunistlikud suurvetikad</t>
  </si>
  <si>
    <t>HELCOMHabitats</t>
  </si>
  <si>
    <t>http://maps.helcom.fi/website/HUB/HUB.html</t>
  </si>
  <si>
    <t>m</t>
  </si>
  <si>
    <t>Metre</t>
  </si>
  <si>
    <t>EUBiodivStrategy</t>
  </si>
  <si>
    <t>EU Biodiversity Strategy</t>
  </si>
  <si>
    <t>EE_18</t>
  </si>
  <si>
    <t>BAL-GR-EE-EEEE_18</t>
  </si>
  <si>
    <t>The north-eastern part of the Gulf of Riga (Liivi) CWB</t>
  </si>
  <si>
    <t>Liivi lahe kirdeosa rannikuvesi</t>
  </si>
  <si>
    <t>National</t>
  </si>
  <si>
    <t>Riiklik</t>
  </si>
  <si>
    <t>D5C7</t>
  </si>
  <si>
    <t>D5C7 Macrophyte communities of benthic habitats</t>
  </si>
  <si>
    <t>Merepõhja makrofüüdid</t>
  </si>
  <si>
    <t>OSPARHabitats</t>
  </si>
  <si>
    <t>http://www.ospar.org/documents?d=32794</t>
  </si>
  <si>
    <t>mm</t>
  </si>
  <si>
    <t>Millimetre</t>
  </si>
  <si>
    <t>CBD</t>
  </si>
  <si>
    <t>Convention on Biological Diversity</t>
  </si>
  <si>
    <t>EE_17</t>
  </si>
  <si>
    <t>BAL-GR-EE-EEEE_17</t>
  </si>
  <si>
    <t>The north-western part of the Gulf of Riga (Liivi) CWB</t>
  </si>
  <si>
    <t>Liivi lahe loodeosa rannikuvesi</t>
  </si>
  <si>
    <t>MSFD</t>
  </si>
  <si>
    <t>MSRD</t>
  </si>
  <si>
    <t>EL merestrateegia raamdirektiiv</t>
  </si>
  <si>
    <t>D5C8</t>
  </si>
  <si>
    <t>D5C8 Macrofaunal communities of benthic habitats</t>
  </si>
  <si>
    <t>Merepõhja makrofauna</t>
  </si>
  <si>
    <t>WISE</t>
  </si>
  <si>
    <t>http://dd.eionet.europa.eu/vocabulary/wise/ObservedProperty/view</t>
  </si>
  <si>
    <t>Eutrophication (D5) and contaminants (D8-D9)</t>
  </si>
  <si>
    <t>mg/kg</t>
  </si>
  <si>
    <t>milligram per kilogram</t>
  </si>
  <si>
    <t>CMS</t>
  </si>
  <si>
    <t>Convention on Migratory Species</t>
  </si>
  <si>
    <t>SEA-013 Opensea</t>
  </si>
  <si>
    <t>BAL-EE-GF-OFFSHORE</t>
  </si>
  <si>
    <t>Gulf of Finland Opensea</t>
  </si>
  <si>
    <t>Soome lahe mereala avamere osa</t>
  </si>
  <si>
    <t>Soome lahte jääv Eesti territoriaalmeri ja majandusvöönd (ilma rannikuveekogumiteta)</t>
  </si>
  <si>
    <t>UNEP/MAP</t>
  </si>
  <si>
    <t>D6C1</t>
  </si>
  <si>
    <t>D6C1 Physical loss of the seabed</t>
  </si>
  <si>
    <t>Merepõhja füüsiline kadu</t>
  </si>
  <si>
    <t>WISE-B</t>
  </si>
  <si>
    <t>http://dd.eionet.europa.eu/vocabulary/wise/WFDQualityElement/</t>
  </si>
  <si>
    <t>Eutrophication (D5)(EQRs)</t>
  </si>
  <si>
    <t>mg/kg ww</t>
  </si>
  <si>
    <t>milligram per kilogram of wet weight</t>
  </si>
  <si>
    <t>LTRAP</t>
  </si>
  <si>
    <t>UNECE Convention on long-range transboundary air pollution</t>
  </si>
  <si>
    <t>SEA-009 Opensea</t>
  </si>
  <si>
    <t>BAL-EE-EGB-OFFSHORE</t>
  </si>
  <si>
    <t>Eastern Gotland Basin Opensea</t>
  </si>
  <si>
    <t>Ida-Gotlandi basseini mereala avamere osa</t>
  </si>
  <si>
    <t>EGB-sse jääv Eesti territoriaalmeri ja majandusvöönd (ilma rannikuveekogumiteta)</t>
  </si>
  <si>
    <t>D6C2</t>
  </si>
  <si>
    <t>D6C2 Physical disturbance to the seabed</t>
  </si>
  <si>
    <t>Merepõhja füüsiline häiring</t>
  </si>
  <si>
    <t>BODC-SDN </t>
  </si>
  <si>
    <t>http://seadatanet.maris2.nl/v_bodc_vocab_v2/vocab_relations.asp?lib=P02</t>
  </si>
  <si>
    <t>Contaminants (D8-D9)</t>
  </si>
  <si>
    <t>mg/L</t>
  </si>
  <si>
    <t>milligram per litre</t>
  </si>
  <si>
    <t>Helsinki Convention</t>
  </si>
  <si>
    <t>L3-17</t>
  </si>
  <si>
    <t>BAL-EE-EGB-COASTAL</t>
  </si>
  <si>
    <t>Eastern Gotland Basin Estonian Coastal waters</t>
  </si>
  <si>
    <t>Ida-Gotlandi basseini mereala Eesti rannikuvesi</t>
  </si>
  <si>
    <t>Kõik EGB-sse jäävad rannikuveekogumid agregeerituna</t>
  </si>
  <si>
    <t>D6C3</t>
  </si>
  <si>
    <t>D6C3 Adverse effects from physical disturbance</t>
  </si>
  <si>
    <t>Merepõhja elupaigatüüpide füüsiline häiritus</t>
  </si>
  <si>
    <t>ICES-Param</t>
  </si>
  <si>
    <t>http://vocab.ices.dk/?ref=37</t>
  </si>
  <si>
    <t>pg/g ww</t>
  </si>
  <si>
    <t>picogram per gram of wet weight</t>
  </si>
  <si>
    <t>OSPAR Convention</t>
  </si>
  <si>
    <t>SEA-011 Opensea</t>
  </si>
  <si>
    <t>BAL-EE-GR-OFFSHORE</t>
  </si>
  <si>
    <t>Gulf of Riga Opensea</t>
  </si>
  <si>
    <t>Liivi (Riia) lahe mereala avamere osa</t>
  </si>
  <si>
    <t xml:space="preserve">Liivi lahte jääv Eesti territoriaalmeri ja majandusvöönd </t>
  </si>
  <si>
    <t>D6C4</t>
  </si>
  <si>
    <t>D6C4 Benthic habitat extent</t>
  </si>
  <si>
    <t>Hävinud elupaigatüübi osakaal</t>
  </si>
  <si>
    <t>Other</t>
  </si>
  <si>
    <t>Link to other vocabulary or code lists that may be relevant</t>
  </si>
  <si>
    <t>{ratio}</t>
  </si>
  <si>
    <t>Ratio</t>
  </si>
  <si>
    <t>BarCon</t>
  </si>
  <si>
    <t>Barcelona Convention UNEP/MAP</t>
  </si>
  <si>
    <t>L3-12</t>
  </si>
  <si>
    <t>BAL-EE-GF-COASTAL</t>
  </si>
  <si>
    <t>Gulf of Finland Estonian Coastal waters</t>
  </si>
  <si>
    <t>Soome lahe Eesti rannikuvesi</t>
  </si>
  <si>
    <t>Kõik Soome lahe rannikuveekogumid agregeerituna</t>
  </si>
  <si>
    <t>D6C5</t>
  </si>
  <si>
    <t>D6C5 Benthic habitat condition</t>
  </si>
  <si>
    <t>Põhjaelupaigatüübi seisund</t>
  </si>
  <si>
    <t>{species}</t>
  </si>
  <si>
    <t>(number of) species</t>
  </si>
  <si>
    <t>BSC</t>
  </si>
  <si>
    <t>Black Sea Convention (Bucharest Convention)</t>
  </si>
  <si>
    <t>SEA-012 Opensea</t>
  </si>
  <si>
    <t>BAL-EE-NBP-OFFSHORE</t>
  </si>
  <si>
    <t>Northern Baltic Proper Opensea</t>
  </si>
  <si>
    <t>Läänemere avaosa põhjabasseini avamere osa</t>
  </si>
  <si>
    <t>NBP-sse jääv Eesti territoriaalmeri ja majandusvöönd (ilma rannikuveekogumiteta)</t>
  </si>
  <si>
    <t>D7C1</t>
  </si>
  <si>
    <t>D7C1 Permanent alteration of hydrographical conditions</t>
  </si>
  <si>
    <t>Püsivad hüdrograafilised muutused</t>
  </si>
  <si>
    <t>T</t>
  </si>
  <si>
    <t>Tonne</t>
  </si>
  <si>
    <t>TWSC</t>
  </si>
  <si>
    <t>Trilateral Wadden Sea Cooperation</t>
  </si>
  <si>
    <t>BAL-EE-GR</t>
  </si>
  <si>
    <t>National part of Gulf of Riga</t>
  </si>
  <si>
    <t>Liivi (Riia) lahe mereala</t>
  </si>
  <si>
    <t>Kogu Liivi laht (rannikuvesi+territoriaalmeri+EEZ) Eesti merealal vastavalt Helcomi jaotusele (koos Väinamere rannikuveekogumitega)</t>
  </si>
  <si>
    <t>D7C2</t>
  </si>
  <si>
    <t>D7C2 Adverse effects from permanent alteration of hydrographical conditions</t>
  </si>
  <si>
    <t>Püsivate hüdrograafiliste muutuste kahjulik mõju</t>
  </si>
  <si>
    <t>ug/kg dw</t>
  </si>
  <si>
    <t>microgram per kilogram of dry weight</t>
  </si>
  <si>
    <t>GFCM</t>
  </si>
  <si>
    <t>General Fisheries Commission for the Mediterranean</t>
  </si>
  <si>
    <t>BAL-EE-GF</t>
  </si>
  <si>
    <t>National part of Gulf of Finland</t>
  </si>
  <si>
    <t>Soome lahe mereala</t>
  </si>
  <si>
    <t>Kogu Soome laht (rannikuvesi+territoriaalmeri+EEZ) Eesti merealal vastavalt Helcomi jaotusele</t>
  </si>
  <si>
    <t>D8C1</t>
  </si>
  <si>
    <t>D8C1 Contaminant in environment</t>
  </si>
  <si>
    <t>Saasteained keskkonnas</t>
  </si>
  <si>
    <t>ug/kg ww</t>
  </si>
  <si>
    <t>microgram per kilogram of wet weight</t>
  </si>
  <si>
    <t>ICCAT</t>
  </si>
  <si>
    <t>International Commission for the Conservation of Atlantic Tunas</t>
  </si>
  <si>
    <t>BAL-EE-EGB</t>
  </si>
  <si>
    <t>National part of Eastern Gotland Basin</t>
  </si>
  <si>
    <t>Ida-Gotlandi basseini mereala</t>
  </si>
  <si>
    <t>Kogu Ida-Gotlandi bassein (rannikuvesi+territoriaalmeri+EEZ) Eesti merealal vastavalt Helcomi jaotusele</t>
  </si>
  <si>
    <t>D8C2</t>
  </si>
  <si>
    <t>D8C2 Adverse effects of contaminants</t>
  </si>
  <si>
    <t>Saasteainete kahjulik mõju</t>
  </si>
  <si>
    <t>ug/L</t>
  </si>
  <si>
    <t>microgram per litre</t>
  </si>
  <si>
    <t>NEAFC</t>
  </si>
  <si>
    <t>North East Atlantic Fisheries Commission</t>
  </si>
  <si>
    <t>BAL-EE-NBP</t>
  </si>
  <si>
    <t>National part of Northern Baltic Proper</t>
  </si>
  <si>
    <t>Läänemere avaosa põhjabasseini mereala</t>
  </si>
  <si>
    <t>Kogu põhjabassein (rannikuvesi+territoriaalmeri+EEZ) Eesti merealal vastavalt Helcomi jaotusele</t>
  </si>
  <si>
    <t>D8C3</t>
  </si>
  <si>
    <t>D8C3 Significant acute pollution events</t>
  </si>
  <si>
    <t>Märkimisväärsed akuutsed reostusjuhtumid</t>
  </si>
  <si>
    <t>umol/L</t>
  </si>
  <si>
    <t>micromole per litre</t>
  </si>
  <si>
    <t>IMO</t>
  </si>
  <si>
    <t>International Maritime Organisation (MARPOL, Ballast Water Convention, Antifouling Convention)</t>
  </si>
  <si>
    <t>EE</t>
  </si>
  <si>
    <t>BAL-EE-AA</t>
  </si>
  <si>
    <t>Estonian marine area</t>
  </si>
  <si>
    <t>Eesti mereala</t>
  </si>
  <si>
    <t>Eelises kogu Eesti mereala tervikuna (pole raporteeritud 2020.a)</t>
  </si>
  <si>
    <t>D8C4</t>
  </si>
  <si>
    <t>D8C4 Adverse effects of significant acute pollution events</t>
  </si>
  <si>
    <t>Märkimisväärsete akuutsete reostusjuhtumite kahjulik mõju</t>
  </si>
  <si>
    <t>MS(sub)region</t>
  </si>
  <si>
    <t>MS within (sub)region</t>
  </si>
  <si>
    <t>TEW</t>
  </si>
  <si>
    <t>BAL-EE-TEW</t>
  </si>
  <si>
    <t>Estonian territorial sea</t>
  </si>
  <si>
    <t>Eesti territoriaalmeri (tervikuna)</t>
  </si>
  <si>
    <t>Eelises, pole raporteeritud 2020.a</t>
  </si>
  <si>
    <t>D9C1</t>
  </si>
  <si>
    <t>D9C1 Contaminants in seafood</t>
  </si>
  <si>
    <t>Saasteained mereandides</t>
  </si>
  <si>
    <t>EEZ</t>
  </si>
  <si>
    <t>BAL-EE-EEZ</t>
  </si>
  <si>
    <t>Estonian Exclusive Economic Zone</t>
  </si>
  <si>
    <t>Eesti mereala majandusvöönd (tervikuna)</t>
  </si>
  <si>
    <t>D10C1</t>
  </si>
  <si>
    <t>D10C1 Litter (excluding micro-litter)</t>
  </si>
  <si>
    <t>Prügi (v.a mikroprügi)</t>
  </si>
  <si>
    <t>DirectionalTrends</t>
  </si>
  <si>
    <t>Directional trends</t>
  </si>
  <si>
    <t>EE_CW</t>
  </si>
  <si>
    <t>BAL-EE-CW</t>
  </si>
  <si>
    <t>Estonian coastal waterbodies</t>
  </si>
  <si>
    <t>Eesti mereala rannikuveekogumid (tervikuna)</t>
  </si>
  <si>
    <t>Eelises, pole raporteeritud 2020.a. Ei kattu päris sisemerega (on laiem), kuna rannikuveekogumid ulatuvad 1 meremiili võrra üle sisemere piiri (ülekate territoriaalmerega).</t>
  </si>
  <si>
    <t>D10C2</t>
  </si>
  <si>
    <t>D10C2 Micro-litter</t>
  </si>
  <si>
    <t>Mikroprügi</t>
  </si>
  <si>
    <t>PressureProxy</t>
  </si>
  <si>
    <t>Pressure-based proxy</t>
  </si>
  <si>
    <t>D10C3</t>
  </si>
  <si>
    <t>D10C3 Litter ingested</t>
  </si>
  <si>
    <t>Allaneelatud prügi</t>
  </si>
  <si>
    <t>Other (specify)</t>
  </si>
  <si>
    <t>D10C4</t>
  </si>
  <si>
    <t>D10C4 Adverse effects of litter</t>
  </si>
  <si>
    <t>Prügi kahjulik mõju</t>
  </si>
  <si>
    <t>Not applicable</t>
  </si>
  <si>
    <t>D11C1</t>
  </si>
  <si>
    <t>D11C1 Anthropogenic impulsive sound</t>
  </si>
  <si>
    <t>Inimtekkelised impulsshelid</t>
  </si>
  <si>
    <t>D11C2</t>
  </si>
  <si>
    <t>D11C2 Anthropogenic continuous low-frequency sound</t>
  </si>
  <si>
    <t>Inimtekkeline madala sagedusega pidevmüra</t>
  </si>
  <si>
    <t>NotRelevant</t>
  </si>
  <si>
    <t>GES component not relevant</t>
  </si>
  <si>
    <t>Mereprügi kategooriad</t>
  </si>
  <si>
    <t>Label</t>
  </si>
  <si>
    <t>D10 Marine litter</t>
  </si>
  <si>
    <t>Litter in the environment</t>
  </si>
  <si>
    <t>Artificial polymer materials</t>
  </si>
  <si>
    <t>ARTPOLY</t>
  </si>
  <si>
    <t>Ceramics/pottery</t>
  </si>
  <si>
    <t>Pottery.OSPAR-Beach</t>
  </si>
  <si>
    <t>Chemicals</t>
  </si>
  <si>
    <t>CHEM</t>
  </si>
  <si>
    <t>Cloth/textile</t>
  </si>
  <si>
    <t>TEXTILE</t>
  </si>
  <si>
    <t>Food waste</t>
  </si>
  <si>
    <t>FOOD</t>
  </si>
  <si>
    <t>Glass/ceramics</t>
  </si>
  <si>
    <t>GLASS</t>
  </si>
  <si>
    <t>Medical waste</t>
  </si>
  <si>
    <t>Medical.OSPAR-Beach</t>
  </si>
  <si>
    <t>Metal</t>
  </si>
  <si>
    <t>METAL</t>
  </si>
  <si>
    <t>Other materials</t>
  </si>
  <si>
    <t>OTHER</t>
  </si>
  <si>
    <t>Paper/cardboard</t>
  </si>
  <si>
    <t>PAPER</t>
  </si>
  <si>
    <t>Processed/worked wood</t>
  </si>
  <si>
    <t>WOOD</t>
  </si>
  <si>
    <t>Rubber</t>
  </si>
  <si>
    <t>RUBBER</t>
  </si>
  <si>
    <t>Sanitary waste</t>
  </si>
  <si>
    <t>Sanitary.OSPAR-Beach</t>
  </si>
  <si>
    <t>Undefined</t>
  </si>
  <si>
    <t>Micro-litter in the environment</t>
  </si>
  <si>
    <t>Litter and micro-litter in species</t>
  </si>
  <si>
    <t>Macrolitter (all)</t>
  </si>
  <si>
    <t>FI_Macrolitter</t>
  </si>
  <si>
    <t>PresEnvLitter</t>
  </si>
  <si>
    <t>Glass</t>
  </si>
  <si>
    <t>Glass.OSPAR-Beach</t>
  </si>
  <si>
    <t>Plastic/polystyrene</t>
  </si>
  <si>
    <t>Plastic.OSPAR-Beach</t>
  </si>
  <si>
    <t>Merestrateegia valdkonnaülesed sihid:</t>
  </si>
  <si>
    <t>Jrk nr</t>
  </si>
  <si>
    <t>Siht</t>
  </si>
  <si>
    <t>Siht (inglise keeles)</t>
  </si>
  <si>
    <t>Sihi saavutamise hindamise indikaator</t>
  </si>
  <si>
    <t>Saavutamise aasta</t>
  </si>
  <si>
    <t>Primaarsete survetegurite indikaatoritest 75% näitavad head seisundit ning 25% näitavad paranemistrendi</t>
  </si>
  <si>
    <t>BALEE-T38: 75% of predominant pressure and impact indicators under primary criterias are showing good environmental status and 25% of the indicators are showing improvement trends towards achieving good environmental status.</t>
  </si>
  <si>
    <t>Heas seisundis survetegurite indikaatorite osakaal.</t>
  </si>
  <si>
    <t>merestrateegia andmestik on kättesaadav ruumiandmetena</t>
  </si>
  <si>
    <t>BALEE-T39: data used for MSFD assessment is available as spatial datasets.</t>
  </si>
  <si>
    <r>
      <rPr>
        <sz val="11"/>
        <color theme="1"/>
        <rFont val="Calibri"/>
      </rPr>
      <t>1) 75% mereala seisundihinnangutes kasutatavatest andmetest on kättesaadavad INSPIRE-teenusena (</t>
    </r>
    <r>
      <rPr>
        <b/>
        <sz val="11"/>
        <color theme="1"/>
        <rFont val="Calibri"/>
      </rPr>
      <t>2020</t>
    </r>
    <r>
      <rPr>
        <sz val="11"/>
        <color theme="1"/>
        <rFont val="Calibri"/>
      </rPr>
      <t>);</t>
    </r>
  </si>
  <si>
    <t>2) inimeste keskkonnateemaline informeeritus paraneb  (2018 baastase: halvasti on informeeritud 45% küsitletutest)</t>
  </si>
  <si>
    <t>Ökosüsteemset lähenemist arvestav mereala ruumiline planeering välja töötatud ja kinnitatud</t>
  </si>
  <si>
    <t xml:space="preserve">BALEE-T40: the Ecosystem Approach based Maritime Spatial Plan is developed and approved. </t>
  </si>
  <si>
    <r>
      <rPr>
        <sz val="11"/>
        <color theme="1"/>
        <rFont val="Calibri"/>
      </rPr>
      <t xml:space="preserve">1) mereala ruumiline planeering kinnitatud </t>
    </r>
    <r>
      <rPr>
        <b/>
        <sz val="11"/>
        <color theme="1"/>
        <rFont val="Calibri"/>
      </rPr>
      <t>2021</t>
    </r>
    <r>
      <rPr>
        <sz val="11"/>
        <color theme="1"/>
        <rFont val="Calibri"/>
      </rPr>
      <t>;</t>
    </r>
  </si>
  <si>
    <r>
      <rPr>
        <sz val="11"/>
        <color theme="1"/>
        <rFont val="Calibri"/>
      </rPr>
      <t xml:space="preserve">2) merekaitsealade võrgustiku loomine, sh majandusvööndis </t>
    </r>
    <r>
      <rPr>
        <b/>
        <sz val="11"/>
        <color theme="1"/>
        <rFont val="Calibri"/>
      </rPr>
      <t>2024</t>
    </r>
    <r>
      <rPr>
        <sz val="11"/>
        <color theme="1"/>
        <rFont val="Calibri"/>
      </rPr>
      <t>;</t>
    </r>
  </si>
  <si>
    <r>
      <rPr>
        <sz val="11"/>
        <color theme="1"/>
        <rFont val="Calibri"/>
      </rPr>
      <t xml:space="preserve">3) kaitsekorralduskavad välja töötatud ja rakenduses </t>
    </r>
    <r>
      <rPr>
        <b/>
        <sz val="11"/>
        <color theme="1"/>
        <rFont val="Calibri"/>
      </rPr>
      <t>2024</t>
    </r>
  </si>
  <si>
    <t>Metoodika(d) kliimamuutuste ja inimtekkelise koormuse  ja nende koosmõju hindamiseks mere ökosüsteemidele  regionaalses koostöös välja töötatud</t>
  </si>
  <si>
    <t>BALEED-T41: methodolog(y)ies for assessing climate change, anthropogenic pressures and their mutual impacts affecting marine ecosystems are developed through regional cooperation.</t>
  </si>
  <si>
    <t>kliimamuutuste, inimtekkelise koormuse ja nende koosmõju hindamiseks metoodika(d) välja töötatud, heaks kiidetud HELCOMis</t>
  </si>
  <si>
    <t>Merekeskkonna kestlik kasutamine on toetatud innovaatliste tehnoloogiatega ja uuringutega</t>
  </si>
  <si>
    <t>BALEED-T42: sutainable use of marine goods and services are supported by innovative technologies and studies.</t>
  </si>
  <si>
    <r>
      <rPr>
        <sz val="11"/>
        <color theme="1"/>
        <rFont val="Calibri"/>
      </rPr>
      <t xml:space="preserve">1) Merekeskkonna kestliku kasutamise innovaatiliste tehnikate, tehnoloogiate ja uuringute arv 2019 kuni </t>
    </r>
    <r>
      <rPr>
        <b/>
        <sz val="11"/>
        <color theme="1"/>
        <rFont val="Calibri"/>
      </rPr>
      <t>2024</t>
    </r>
  </si>
  <si>
    <t>2) Uus avamere võimekusega mereuuringute laev</t>
  </si>
  <si>
    <t>MSRD primaarsete hindamiskriteeriumite ja HELCOM tuumindikaatorite osas on kogu mereala kohta andmetega kaetud.</t>
  </si>
  <si>
    <t>BALEE-T43: data coverage is sufficient for status assessments of entire marine area using indicators described under MSFD primary criterias and HELCOM core indicators.</t>
  </si>
  <si>
    <t>1) seire sagedus vastab Helcom tuumindikaatorite miinimumnõuetele;</t>
  </si>
  <si>
    <t>2) andmetega kaetus võimaldab hinnata minimaalselt helcomi 2. taseme hindamisüksusi (Läänemere basseine)</t>
  </si>
  <si>
    <r>
      <rPr>
        <sz val="11"/>
        <color theme="1"/>
        <rFont val="Calibri"/>
      </rPr>
      <t xml:space="preserve">3) mereala seisundi 11 tunnuse hindamiskriteeriumitele on 2017.a puuduvad läviväärtused välja töötatud </t>
    </r>
    <r>
      <rPr>
        <b/>
        <sz val="11"/>
        <color theme="1"/>
        <rFont val="Calibri"/>
      </rPr>
      <t>2024</t>
    </r>
    <r>
      <rPr>
        <sz val="11"/>
        <color theme="1"/>
        <rFont val="Calibri"/>
      </rPr>
      <t>.a-ks</t>
    </r>
  </si>
  <si>
    <t>Merekeskkonna olulisemate inimtekkeliste survetegurite, mere kasutusviiside ja inimtegevuse või nende mõjude sihid (vast. MSRD lisa III tabelile 2)</t>
  </si>
  <si>
    <t xml:space="preserve">Inimtekkeline mõju </t>
  </si>
  <si>
    <t>Inimtekkeline survetegur (MSRD lisa 3 tabel 2)</t>
  </si>
  <si>
    <t>Indikaator sihi saavutamise hindamiseks</t>
  </si>
  <si>
    <t>Inimtekkeliste survetegurite mõju merekeskkonnale:</t>
  </si>
  <si>
    <t>Bioloogilised häired</t>
  </si>
  <si>
    <t>Võõrliikide sissetoomine v levik</t>
  </si>
  <si>
    <t>Uusi võõrliike läbi primaarse invasiooni, sh laevade ballastveega ei lisandu</t>
  </si>
  <si>
    <t>Target 8: no non-indigenous species newly introduced via human activity (including ballast water).</t>
  </si>
  <si>
    <t>1) ballastvee kontrolli võimekus on kooskõlas ballastvee konventsiooni nõuetega;</t>
  </si>
  <si>
    <t>No addition to non-indigenous species via primary invasion, incl via ship ballast water.</t>
  </si>
  <si>
    <t>2) sadamate ballastvee käitlemise võimekus vastab ballastvee konventsiooni nõuetele;</t>
  </si>
  <si>
    <r>
      <rPr>
        <sz val="11"/>
        <color theme="1"/>
        <rFont val="Calibri"/>
      </rPr>
      <t xml:space="preserve">3) Eesti lipu all sõitvate laevade ballastvee käitlus on nõuetekohane aastaks </t>
    </r>
    <r>
      <rPr>
        <b/>
        <sz val="11"/>
        <color theme="1"/>
        <rFont val="Calibri"/>
      </rPr>
      <t>2023</t>
    </r>
  </si>
  <si>
    <t>Liikide väljapüük v suremus (kalapüügi tulemusena)</t>
  </si>
  <si>
    <t xml:space="preserve">Eesti majanduslikult oluliste kalaliikide varudest on heas seisus olevate kalavarude osakaal 50% (2021) </t>
  </si>
  <si>
    <t>Target 11: 50% of the commercially important fish (species) stocks in Estonian waters are in good status.</t>
  </si>
  <si>
    <r>
      <rPr>
        <sz val="11"/>
        <color theme="1"/>
        <rFont val="Calibri"/>
      </rPr>
      <t xml:space="preserve">mereliste kalaliikide 8 varu: räim (2 varu), kilu, lõhe, lest (läänemere lest ja rannikulest), ahven, koha - nendest vähemalt 50% heas seisundis aastaks </t>
    </r>
    <r>
      <rPr>
        <b/>
        <sz val="11"/>
        <color theme="1"/>
        <rFont val="Calibri"/>
      </rPr>
      <t>2021</t>
    </r>
  </si>
  <si>
    <t>Ained, prügi, energia</t>
  </si>
  <si>
    <t>Toitainete mõju (haju- ja punktkoormusallikad + atmosfäärne koormus)</t>
  </si>
  <si>
    <t>Eesti toitainete inimtekkelise koormuse vähendamine vastavalt HELCOMis kokkulepitule (BSAP, CART)</t>
  </si>
  <si>
    <t>Target 16: reducing anthropogenic inputs of nutrients in accordance with HELCOM Baltic Sea Action Plan targets (country allocated reduction targets - CART) for Estonia.</t>
  </si>
  <si>
    <t>1) N-koormuse vähenemine 1800 t võrra (aastane max reostuskoormus 27 684 t N-üld),</t>
  </si>
  <si>
    <r>
      <rPr>
        <sz val="11"/>
        <color theme="1"/>
        <rFont val="Calibri"/>
      </rPr>
      <t xml:space="preserve">2) P-koormuse vähenemine 320 t võrra (aastane max reostuskoormus 804 t P-üld) </t>
    </r>
    <r>
      <rPr>
        <b/>
        <sz val="11"/>
        <color theme="1"/>
        <rFont val="Calibri"/>
      </rPr>
      <t>aastaks 2021</t>
    </r>
    <r>
      <rPr>
        <sz val="11"/>
        <color theme="1"/>
        <rFont val="Calibri"/>
      </rPr>
      <t>;</t>
    </r>
  </si>
  <si>
    <r>
      <rPr>
        <sz val="11"/>
        <color theme="1"/>
        <rFont val="Calibri"/>
      </rPr>
      <t xml:space="preserve">- </t>
    </r>
    <r>
      <rPr>
        <i/>
        <sz val="11"/>
        <color theme="1"/>
        <rFont val="Calibri"/>
      </rPr>
      <t>siht ja indikaatorid uuendatakse vastavalt uuendatud BSAPile</t>
    </r>
  </si>
  <si>
    <t>Muude ainete (oht ainete) mõju - haju- ja punktkoormus, atmosfäärist sadenemine, akuutsed juhtumid</t>
  </si>
  <si>
    <t>Eesti mereala jaoks oluliste ohtlike ainete (HELCOM tuumindikaatorite) inimtekkeliste koormuste järk-järguline vähendamine.</t>
  </si>
  <si>
    <t>Target 23: stepwise reduction of anthropogenic inputs of hazardous substances prioritised for Estonian marine area (non-GES HELCOM core indicator substances).</t>
  </si>
  <si>
    <r>
      <rPr>
        <sz val="11"/>
        <color theme="1"/>
        <rFont val="Calibri"/>
      </rPr>
      <t xml:space="preserve">1) Helcom </t>
    </r>
    <r>
      <rPr>
        <i/>
        <sz val="11"/>
        <color theme="1"/>
        <rFont val="Calibri"/>
      </rPr>
      <t>core-</t>
    </r>
    <r>
      <rPr>
        <sz val="11"/>
        <color theme="1"/>
        <rFont val="Calibri"/>
      </rPr>
      <t>indikaatoriteks olevate ohtlike ainete koormuste baastase on kindlaks tehtud;</t>
    </r>
  </si>
  <si>
    <r>
      <rPr>
        <sz val="11"/>
        <color theme="1"/>
        <rFont val="Calibri"/>
      </rPr>
      <t xml:space="preserve">2) Helcom </t>
    </r>
    <r>
      <rPr>
        <i/>
        <sz val="11"/>
        <color theme="1"/>
        <rFont val="Calibri"/>
      </rPr>
      <t>core-</t>
    </r>
    <r>
      <rPr>
        <sz val="11"/>
        <color theme="1"/>
        <rFont val="Calibri"/>
      </rPr>
      <t>indikaatoriteks olevate  ohtlike ainete koormused on langustrendis võrreldes baastasemega</t>
    </r>
  </si>
  <si>
    <t>Eesti merereostustõrjealane võimekus on Läänemere piirkonnas kokku lepitud tasemel</t>
  </si>
  <si>
    <t>BALEE-T31: Estonian national capacity to respond to oil-spillages and other harmful substances is in regionally agreed level.</t>
  </si>
  <si>
    <t>1) mererostustõrjealase võimekuse vastavus Läänemere piirkonnas kokkulepituga;</t>
  </si>
  <si>
    <r>
      <rPr>
        <sz val="11"/>
        <color theme="1"/>
        <rFont val="Calibri"/>
      </rPr>
      <t xml:space="preserve">2) HNS konventsioon on ratifitseeritud </t>
    </r>
    <r>
      <rPr>
        <b/>
        <sz val="11"/>
        <color theme="1"/>
        <rFont val="Calibri"/>
      </rPr>
      <t>aastaks 2020</t>
    </r>
    <r>
      <rPr>
        <sz val="11"/>
        <color theme="1"/>
        <rFont val="Calibri"/>
      </rPr>
      <t>;</t>
    </r>
  </si>
  <si>
    <t>3) Sadamaseaduse kohaste sadamate reostustõrjeplaanide ning laevaheitmete ja lastijäätmete käitluskavade olemasolu ja rakendamine 2024 (2018 baastase 65%)</t>
  </si>
  <si>
    <t>Prügi mõju (makro- ja mikroprügi)</t>
  </si>
  <si>
    <t xml:space="preserve">Prügi mõju (makro- ja mikroprügi) mereprügi koguste (sh. hüljatud võrgud)  vähenemine 30% võrreldes baastasemega (2017) (6a hindamisperioodil) </t>
  </si>
  <si>
    <t>Target 26: reducing the input of macro- and microlitter (incl lost and abandoned fishing gears) 30% compared to baseline year (2017) within the six year assessment period.</t>
  </si>
  <si>
    <t>1) rannaprügi koguste vähenemine 30% linnalistel seirealadel võrreldes baastasemega (2017);</t>
  </si>
  <si>
    <t xml:space="preserve">2) mikroprügi sisalduste langustrend võrreldes baastasemega </t>
  </si>
  <si>
    <t>Vee sissevool (punktreostusallikatest)</t>
  </si>
  <si>
    <t>Merre suubuvate sademevee otselaskmete (punktreostusallikad) keskkonnamõju vähendamine</t>
  </si>
  <si>
    <t>BALEE-T33: reducing the environmental impact from stormwater outlets (point sources) to the sea.</t>
  </si>
  <si>
    <t>mereäärsete linnade sademeveelaskmed on korrastatud 2028</t>
  </si>
  <si>
    <t>Kasutusviisid ja inimtegevus merekeskkonnas või nende mõju merekeskkonnale:</t>
  </si>
  <si>
    <t>Veekogude füüsiline muutmine (veemajandus)</t>
  </si>
  <si>
    <t>Maismaa pindala suurendamine veekogu arvelt</t>
  </si>
  <si>
    <t>Rannajoone surveindeks näitab paranemistrendi, olukord ei halvene väga heas seisundis veekogumites.</t>
  </si>
  <si>
    <t>BALEE-T30: coastal impact index is showing improvement trend towards achieving good environmental status and/or does not show declining in the assessment units where good environmental status has already been achieved.</t>
  </si>
  <si>
    <r>
      <rPr>
        <sz val="11"/>
        <color theme="1"/>
        <rFont val="Calibri"/>
      </rPr>
      <t xml:space="preserve">Rannajoone surveindeks: inimtegevuse poolt muudetud rannajoone osakaal veekogumi kogu rannajoone pikkusest. Indeksi baastase </t>
    </r>
    <r>
      <rPr>
        <b/>
        <sz val="11"/>
        <color theme="1"/>
        <rFont val="Calibri"/>
      </rPr>
      <t>(2018</t>
    </r>
    <r>
      <rPr>
        <sz val="11"/>
        <color theme="1"/>
        <rFont val="Calibri"/>
      </rPr>
      <t>): 16 kogumist: 14 väga heas (indeks &lt;5), 1 heas (indeks 5-15) ja 1 kesises (indeks &gt;15-35) seisundis (Muuga-Tallinna-Kakumäe lahe veekogum)</t>
    </r>
  </si>
  <si>
    <t>Merepõhja morfoloogia muutmine, sh süvendamine ja kaadamine</t>
  </si>
  <si>
    <t>Pindalaline surveindeks näitab paranemistrendi, olukord ei halvene väga heas seisundis hindamisüksustes.</t>
  </si>
  <si>
    <t>Target 19: spatial index of physical loss (due to permanent change of seabed or morphology and to extraction of seabed substrate, including dumping) is showing improvement trend towards achieving good environmental status and/or does not show declining trend in the assessment units where good environmental status has already been achieved.</t>
  </si>
  <si>
    <r>
      <rPr>
        <sz val="11"/>
        <color theme="1"/>
        <rFont val="Calibri"/>
      </rPr>
      <t>Pindalalise surve indeks: inimtegevuste ja inimese loodud objektide tõttu otseselt hüdromorfoloogiliselt muudetud merepõhja pindala osakaal kogu veekogumi (vm hindamisüksuse) merepõhja pindalast.Indeksi baastase (</t>
    </r>
    <r>
      <rPr>
        <b/>
        <sz val="11"/>
        <color theme="1"/>
        <rFont val="Calibri"/>
      </rPr>
      <t>2018</t>
    </r>
    <r>
      <rPr>
        <sz val="11"/>
        <color theme="1"/>
        <rFont val="Calibri"/>
      </rPr>
      <t xml:space="preserve">): 16 rannikuveekogumist: 12 väga heas (&lt;5), 2 heas (5-15), 1 kesises (&gt;15-35) ja 1 väga halvas seisundis (Väikse väina rvk: 62,34) </t>
    </r>
  </si>
  <si>
    <t>Elusressursside ammutamine</t>
  </si>
  <si>
    <t>Kala- ja karbipüük (kutseline, harrastuslik)</t>
  </si>
  <si>
    <t>Kalapüük toimub töönduslike kalavarude osas bioloogiliselt ohututes piirides ja jätkusuutlikult</t>
  </si>
  <si>
    <t>Target 10: fishing is carried out sustainably and in ecologically safe limits (fishing mortality (F) is lower than the level that would provide maximum sustainable yield (Fmsy)).</t>
  </si>
  <si>
    <t>Varupõhine püügikoormus F&lt;Fmsy</t>
  </si>
  <si>
    <t>Elusessursside kasvatamine</t>
  </si>
  <si>
    <t>Merevesiviljelus ja selle taristu</t>
  </si>
  <si>
    <t>keskkonnasõbraliku merevesiviljeluse ja selle taristu arendamine</t>
  </si>
  <si>
    <t>BALEE-T34: supporting the development of environmentally friendly marine aquaculture, including its infrastructure.</t>
  </si>
  <si>
    <t>toitainete koormus veekogumis vesiviljeluse tulemusena ei suurene</t>
  </si>
  <si>
    <t>Transport</t>
  </si>
  <si>
    <t>Transporditaristu</t>
  </si>
  <si>
    <t xml:space="preserve">sadamate laadimis- ja lossimistöödest tekkiva keskkonnahäiringu vähendamine </t>
  </si>
  <si>
    <t>BALEE-T32: reducing the environmental impact from ship loading and unloading activities in ports</t>
  </si>
  <si>
    <t>1) Sadamates lastimis- ja lossimistööde inspekteerimise arv;</t>
  </si>
  <si>
    <t>2) kaebuste arv</t>
  </si>
  <si>
    <t>Laevandus</t>
  </si>
  <si>
    <t>Eesti sadamaid külastavad laevad täidavad rahvusvahelistest konventsioonidest tulenevaid keskkonnanõudeid</t>
  </si>
  <si>
    <t>BALEE-T35: ships visiting Estonian ports are fulfilling environmental requirements set by international conventions.</t>
  </si>
  <si>
    <t>kontrollitud laevade ja neil avastatud rikkumiste arvude suhe</t>
  </si>
  <si>
    <t>Turism ja vaba aeg</t>
  </si>
  <si>
    <t>Turismi ja vaba ajaga seonduv tegevus</t>
  </si>
  <si>
    <t>keskkonnasäästliku turismi arendamine</t>
  </si>
  <si>
    <t>BALEE-T36: supporting the development of environmentally friendly tourism.</t>
  </si>
  <si>
    <t>1) inimeste keskkonnateemaline informeeritus tõuseb  (2018 baastase: halvasti on informeeritud 45% küsitletutest);</t>
  </si>
  <si>
    <t>2) keskkonnasäästlike turismiobjektide arv;</t>
  </si>
  <si>
    <t>3) keskkonnasäästliku turismi kampaaniate arv</t>
  </si>
  <si>
    <t>Haridus ja teadusuuringud</t>
  </si>
  <si>
    <t>Teadusuuringud ja haridus</t>
  </si>
  <si>
    <t>mereuuringute võimekuse tõstmine, merehariduse  edendamine</t>
  </si>
  <si>
    <t>BALEE-T37: increasing the marine research capacity and improving the marine education</t>
  </si>
  <si>
    <r>
      <rPr>
        <sz val="11"/>
        <color theme="1"/>
        <rFont val="Calibri"/>
      </rPr>
      <t>1) mereuuringute programmi väljatöötamine (</t>
    </r>
    <r>
      <rPr>
        <b/>
        <sz val="11"/>
        <color theme="1"/>
        <rFont val="Calibri"/>
      </rPr>
      <t>2024</t>
    </r>
    <r>
      <rPr>
        <sz val="11"/>
        <color theme="1"/>
        <rFont val="Calibri"/>
      </rPr>
      <t>); 2) merealaste koolitusprogrammide olemasolu (</t>
    </r>
    <r>
      <rPr>
        <b/>
        <sz val="11"/>
        <color theme="1"/>
        <rFont val="Calibri"/>
      </rPr>
      <t>2024</t>
    </r>
    <r>
      <rPr>
        <sz val="11"/>
        <color theme="1"/>
        <rFont val="Calibri"/>
      </rPr>
      <t>)</t>
    </r>
  </si>
  <si>
    <t>JAH/EI</t>
  </si>
  <si>
    <t>KRITEERIUM</t>
  </si>
  <si>
    <t>SIHID</t>
  </si>
  <si>
    <t>PARAMEETRID</t>
  </si>
  <si>
    <t>SURVETEGURID</t>
  </si>
  <si>
    <t>TEEMAVALDKOND (FEATURE)</t>
  </si>
  <si>
    <t>TEEMAVALDKONNA HINDAMISE ELEMENT (Feature GESAssessments_Enum)</t>
  </si>
  <si>
    <t>RAPORTEERIMISMETOODIKA</t>
  </si>
  <si>
    <t>Jah</t>
  </si>
  <si>
    <t>D1C1 Juhuslikust kaaspüügist tingitud suremuse määr</t>
  </si>
  <si>
    <t>Arvukus (isendite arv)</t>
  </si>
  <si>
    <t>L3-14  Liivi (Riia) lahe mereala Eesti rannikuvesi</t>
  </si>
  <si>
    <t>Taimtoidulised linnud</t>
  </si>
  <si>
    <t>Tüüp A (regionaalne hinnang, muutmata)</t>
  </si>
  <si>
    <t>D1C2 Liigi populatsiooni arvukus</t>
  </si>
  <si>
    <t>Merestrateegia andmestik on kättesaadav ruumiandmetena</t>
  </si>
  <si>
    <t>Vanuseline jaotus</t>
  </si>
  <si>
    <t>Kahlajad</t>
  </si>
  <si>
    <t>Tüüp B1a (regionaalse hinnangu tulemused riigisiseses hindamisüksuses)</t>
  </si>
  <si>
    <t>VÕRDLUS EELMISEGA</t>
  </si>
  <si>
    <t>D1C3 Populatsiooni demograafilised omadused</t>
  </si>
  <si>
    <t>Kogus elustikus (allaneelatud)</t>
  </si>
  <si>
    <t>Juhuslikust kaaspüügist mõjutatud liigid</t>
  </si>
  <si>
    <t>Pinnatoidulised linnud</t>
  </si>
  <si>
    <t>Tüüp B2 (regionaalne hinnang riigi tasandil)</t>
  </si>
  <si>
    <t>Parem</t>
  </si>
  <si>
    <t>D1C4 Liikide levikuala ja levikumuster</t>
  </si>
  <si>
    <t>Kogus merepõhjal</t>
  </si>
  <si>
    <t>Hüdrograafilised muutused</t>
  </si>
  <si>
    <t>Pelaagilistes kihtides toituvad linnud</t>
  </si>
  <si>
    <t>Tüüp C (regionaalne hinnang, mida on täiendatud riigipoolsete andmete-infoga)</t>
  </si>
  <si>
    <t>D1C5 Liikide elupaikade ulatus ja tingimused</t>
  </si>
  <si>
    <t>Kogus rannajoonel</t>
  </si>
  <si>
    <t>Põhjatoidulised linnud</t>
  </si>
  <si>
    <t>D1C6 Pelaagilise elupaigatüübi seisund</t>
  </si>
  <si>
    <t>Kogus veepinnal</t>
  </si>
  <si>
    <t>EE_13  Pärnu lahe rannikuvesi</t>
  </si>
  <si>
    <t>Hülged</t>
  </si>
  <si>
    <t>D2C1 Uued sissetoodud võõrliigid</t>
  </si>
  <si>
    <t>Biomass</t>
  </si>
  <si>
    <t>EE_11  Kihelkonna lahe rannikuvesi</t>
  </si>
  <si>
    <t>Eutrofeerumine</t>
  </si>
  <si>
    <t>D2C2 Kohanenud võõrliigid</t>
  </si>
  <si>
    <t>Sisaldus elustikus (kokku)</t>
  </si>
  <si>
    <t>EE_9  Matsalu lahe rannikuvesi</t>
  </si>
  <si>
    <t>Saasteained - mitte-UPBT ained</t>
  </si>
  <si>
    <t>Mandrilava pelaagilised kalad</t>
  </si>
  <si>
    <t>D2C3 Võõrliikide kahjulik mõju</t>
  </si>
  <si>
    <t>Sisaldus elustikus - rasvas</t>
  </si>
  <si>
    <t>EE_10  Soela väina rannikuvesi</t>
  </si>
  <si>
    <t>Saasteained - üldlevinud püsivad, bioakumuleerivad ja toksilised ained (UPBT-ained)</t>
  </si>
  <si>
    <t>Mandrilava põhjalähedased kalad</t>
  </si>
  <si>
    <t>USALDUSVÄÄRSUS</t>
  </si>
  <si>
    <t>Sisaldus elustikus - maksas</t>
  </si>
  <si>
    <t>EE_8  Haapsalu lahe rannikuvesi</t>
  </si>
  <si>
    <t>Saasteained - mereandides</t>
  </si>
  <si>
    <t>D3C2 Kudekarja biomass (SSB)</t>
  </si>
  <si>
    <t>Sisaldus elustikus - lihastes</t>
  </si>
  <si>
    <t>EE_16  Väinamere rannikuvesi</t>
  </si>
  <si>
    <t>Kahjulikud mõjud liikidele või elupaikadele</t>
  </si>
  <si>
    <t>Merepõhja elupaiga põhitüübid</t>
  </si>
  <si>
    <t>D3C3 Populatsiooni vanuseline ja suurusjaotus</t>
  </si>
  <si>
    <t>Sisaldus elustikus - muu</t>
  </si>
  <si>
    <r>
      <rPr>
        <sz val="10"/>
        <color rgb="FF000000"/>
        <rFont val="Calibri"/>
      </rPr>
      <t>g/m</t>
    </r>
    <r>
      <rPr>
        <vertAlign val="superscript"/>
        <sz val="6"/>
        <color rgb="FF000000"/>
        <rFont val="Calibri"/>
      </rPr>
      <t>2</t>
    </r>
  </si>
  <si>
    <t>EE_7  Hiiu madala rannikuvesi</t>
  </si>
  <si>
    <t>Akuutsed reostusjuhtumid</t>
  </si>
  <si>
    <t>Muud põhjaelupaigad</t>
  </si>
  <si>
    <t>Madal</t>
  </si>
  <si>
    <t>D4C1 Troofilise gildi mitmekesisus</t>
  </si>
  <si>
    <t>Sisaldus põhjasetetes (kokku)</t>
  </si>
  <si>
    <r>
      <rPr>
        <sz val="10"/>
        <color rgb="FF252525"/>
        <rFont val="Calibri"/>
      </rPr>
      <t>g/m</t>
    </r>
    <r>
      <rPr>
        <vertAlign val="superscript"/>
        <sz val="6"/>
        <color rgb="FF252525"/>
        <rFont val="Calibri"/>
      </rPr>
      <t>2</t>
    </r>
    <r>
      <rPr>
        <sz val="10"/>
        <color rgb="FF252525"/>
        <rFont val="Calibri"/>
      </rPr>
      <t>d</t>
    </r>
  </si>
  <si>
    <t>EE_6  Pakri lahe rannikuvesi</t>
  </si>
  <si>
    <t>Prügi keskkonnas</t>
  </si>
  <si>
    <t>Pelaagilise elupaiga põhitüübid</t>
  </si>
  <si>
    <t>D4C2 Troofilise gildi liikide arvukus</t>
  </si>
  <si>
    <t>Sisaldus põhjasetetes (fraktsioonis &lt;20 µm)</t>
  </si>
  <si>
    <t>EE_2  Eru-Käsmu lahe rannikuvesi</t>
  </si>
  <si>
    <t>Mikroprügi keskkonnas</t>
  </si>
  <si>
    <t>Muud pelaagilised elupaigad</t>
  </si>
  <si>
    <t>D4C3 Troofilise gildi suurusjaotus</t>
  </si>
  <si>
    <t>Sisaldus põhjasetetes (fraktsioonis &lt;63 µm)</t>
  </si>
  <si>
    <t>EE_1  Narva-Kunda lahe rannikuvesi</t>
  </si>
  <si>
    <t>Prügi ja mikroprügi liikides</t>
  </si>
  <si>
    <t>Füüsikalised ja hüdroloogilised omadused</t>
  </si>
  <si>
    <t>D4C4 Troofilise gildi produktiivsus</t>
  </si>
  <si>
    <t>Sisaldus põhjasetetes (fraktsioonis &lt;2000 µm)</t>
  </si>
  <si>
    <t>EE_5  Muuga-Tallinna-Kakumäe lahe rannikuvesi</t>
  </si>
  <si>
    <t>Impulsshelid vees</t>
  </si>
  <si>
    <t>Keemilised omadused</t>
  </si>
  <si>
    <t>HETKESEIS</t>
  </si>
  <si>
    <t>D5C1 Toitainete sisaldused</t>
  </si>
  <si>
    <t>Keskkonnasõbraliku merevesiviljeluse ja selle taristu arendamine</t>
  </si>
  <si>
    <t>Sisaldus põhjasetetes - muu</t>
  </si>
  <si>
    <t>EE_14  Kassari-Õunaku lahe rannikuvesi</t>
  </si>
  <si>
    <t>Pidev madala sagedusega heli</t>
  </si>
  <si>
    <t>Ranniku ökosüsteemid</t>
  </si>
  <si>
    <t>Väga hea</t>
  </si>
  <si>
    <t>D5C2 Klorofüll-a sisaldus</t>
  </si>
  <si>
    <t xml:space="preserve">Sadamate laadimis- ja lossimistöödest tekkiva keskkonnahäiringu vähendamine </t>
  </si>
  <si>
    <t>Sisaldus vees</t>
  </si>
  <si>
    <r>
      <rPr>
        <sz val="10"/>
        <color rgb="FF000000"/>
        <rFont val="Calibri"/>
      </rPr>
      <t>items/km</t>
    </r>
    <r>
      <rPr>
        <vertAlign val="superscript"/>
        <sz val="6"/>
        <color rgb="FF000000"/>
        <rFont val="Calibri"/>
      </rPr>
      <t>2</t>
    </r>
  </si>
  <si>
    <t>EE_3  Hara ja Kolga lahe rannikuvesi</t>
  </si>
  <si>
    <t>Võõrliikide sissetoomine või levik</t>
  </si>
  <si>
    <t>Šelfi ökosüsteemid</t>
  </si>
  <si>
    <t>D5C3 Kahjulikud vetikaõitsengud</t>
  </si>
  <si>
    <t>Levik (levikumuster)</t>
  </si>
  <si>
    <t>L3-10  Läänemere avaosa põhjabasseini Eesti rannikuvesi</t>
  </si>
  <si>
    <t>Mikroobsete patogeenide sissekanne</t>
  </si>
  <si>
    <t>Kesine</t>
  </si>
  <si>
    <t>D5C4 Footilise tsooni piir</t>
  </si>
  <si>
    <t>Keskkonnasäästliku turismi arendamine</t>
  </si>
  <si>
    <t>Levik (ruumiline)</t>
  </si>
  <si>
    <r>
      <rPr>
        <sz val="10"/>
        <color rgb="FF000000"/>
        <rFont val="Calibri"/>
      </rPr>
      <t>items/m</t>
    </r>
    <r>
      <rPr>
        <vertAlign val="superscript"/>
        <sz val="6"/>
        <color rgb="FF000000"/>
        <rFont val="Calibri"/>
      </rPr>
      <t>2</t>
    </r>
  </si>
  <si>
    <t>EE_19  Liivi lahe keskosa rannikuvesi</t>
  </si>
  <si>
    <t>GMO-liikide sissetoomine ja kohalike liikide ümberpaiknemine</t>
  </si>
  <si>
    <t>D5C5 Lahustunud hapniku sisaldus</t>
  </si>
  <si>
    <t>Mereuuringute võimekuse tõstmine, merehariduse  edendamine</t>
  </si>
  <si>
    <t>Levik (ulatus)</t>
  </si>
  <si>
    <r>
      <rPr>
        <sz val="10"/>
        <color rgb="FF000000"/>
        <rFont val="Calibri"/>
      </rPr>
      <t>km</t>
    </r>
    <r>
      <rPr>
        <vertAlign val="superscript"/>
        <sz val="6"/>
        <color rgb="FF000000"/>
        <rFont val="Calibri"/>
      </rPr>
      <t>2</t>
    </r>
  </si>
  <si>
    <t>EE_18  Liivi lahe kirdeosa rannikuvesi</t>
  </si>
  <si>
    <t>Looduslike bioloogiliste koosluste kadu või muutused looma- või taimeliikide kasvatamise tõttu</t>
  </si>
  <si>
    <t>Väga halb</t>
  </si>
  <si>
    <t>D5C6 Merepõhja oportunistlikud suurvetikad</t>
  </si>
  <si>
    <t>Kestus</t>
  </si>
  <si>
    <t>EE_17  Liivi lahe loodeosa rannikuvesi</t>
  </si>
  <si>
    <t>Liikide häirimine inimeste kohaloleku tõttu (nt pesitsuskohtades, puhke- v toitumisaladel)</t>
  </si>
  <si>
    <t>D5C7 Merepõhja makrofüüdid</t>
  </si>
  <si>
    <t>Ulatus</t>
  </si>
  <si>
    <t>SEA-013 Opensea  Soome lahe mereala avamere osa</t>
  </si>
  <si>
    <t>D5C8 Merepõhja makrofauna</t>
  </si>
  <si>
    <t>Viljakus (sigimismäär)</t>
  </si>
  <si>
    <t>SEA-009 Opensea  Ida-Gotlandi basseini mereala avamere osa</t>
  </si>
  <si>
    <t>Toitainete sissekanne - haju- ja punktreostusallikad, atmosfäärne sadenemine</t>
  </si>
  <si>
    <t>KLIIMA</t>
  </si>
  <si>
    <t>D6C1 Merepõhja füüsiline kadu</t>
  </si>
  <si>
    <t>Sagedus</t>
  </si>
  <si>
    <t>L3-17  Ida-Gotlandi basseini mereala Eesti rannikuvesi</t>
  </si>
  <si>
    <t>Orgaanilise aine sissekanne - haju- ja punktreostusallikad</t>
  </si>
  <si>
    <t>D6C2 Merepõhja füüsiline häiring</t>
  </si>
  <si>
    <t>Elupaiga seisund</t>
  </si>
  <si>
    <t>SEA-011 Opensea  Liivi (Riia) lahe mereala avamere osa</t>
  </si>
  <si>
    <t>Muude ainete sissekanne (nt sünteetilised ained, mitte-sünteetilised ained, radionukliidid) - haju- ja punktreostusallikad, atmosfäärne sadenemine, akuutsed reostusjuhtumid</t>
  </si>
  <si>
    <t>Paremaks</t>
  </si>
  <si>
    <t>D6C3 Merepõhja elupaigatüüpide füüsiline häiritus</t>
  </si>
  <si>
    <t>Esinemine</t>
  </si>
  <si>
    <t>L3-12  Soome lahe Eesti rannikuvesi</t>
  </si>
  <si>
    <t>Prügi sissekanne (tahke prügi, sh mikroprügi)</t>
  </si>
  <si>
    <t>Halvemaks</t>
  </si>
  <si>
    <t>D6C4 Hävinud elupaigatüübi osakaal</t>
  </si>
  <si>
    <t>SEA-012 Opensea  Läänemere avaosa põhjabasseini avamere osa</t>
  </si>
  <si>
    <t>Inimtekkelised helid (impulsshelid, pidevmüra)</t>
  </si>
  <si>
    <t>Ei mõjuta</t>
  </si>
  <si>
    <t>D6C5 Põhjaelupaigatüübi seisund</t>
  </si>
  <si>
    <t>Helitase</t>
  </si>
  <si>
    <t>BAL-EE-GR  Liivi (Riia) lahe mereala</t>
  </si>
  <si>
    <t>Muude energialiikide sissekanne (sh elektromagnetväljad, valgus, soojus)</t>
  </si>
  <si>
    <t>D7C1 Püsivad hüdrograafilised muutused</t>
  </si>
  <si>
    <t>Kaal</t>
  </si>
  <si>
    <t>BAL-EE-GF  Soome lahe mereala</t>
  </si>
  <si>
    <t>Vee sissekanne - punktallikad (nt soolvesi)</t>
  </si>
  <si>
    <t>D7C2 Püsivate hüdrograafiliste muutuste kahjulik mõju</t>
  </si>
  <si>
    <t>Maksimaalne sügavus</t>
  </si>
  <si>
    <t>BAL-EE-EGB  Ida-Gotlandi basseini mereala</t>
  </si>
  <si>
    <t>Teadmata</t>
  </si>
  <si>
    <t>D8C1 Saasteained keskkonnas</t>
  </si>
  <si>
    <t>Suremusmäär /Suremusmäär kalapüügist (F)</t>
  </si>
  <si>
    <t>BAL-EE-NBP  Läänemere avaosa põhjabasseini mereala</t>
  </si>
  <si>
    <t>D8C2 Saasteainete kahjulik mõju</t>
  </si>
  <si>
    <t>Rasvakihi paksus</t>
  </si>
  <si>
    <t>Osaliselt</t>
  </si>
  <si>
    <t>D8C3 Märkimisväärsed akuutsed reostusjuhtumid</t>
  </si>
  <si>
    <t>Kohalolek, esinemine</t>
  </si>
  <si>
    <t>TEW  Eesti territoriaalmeri (tervikuna)</t>
  </si>
  <si>
    <t>D8C4 Märkimisväärsete akuutsete reostusjuhtumite kahjulik mõju</t>
  </si>
  <si>
    <t>Produktiivsus</t>
  </si>
  <si>
    <t>EEZ  Eesti mereala majandusvöönd (tervikuna)</t>
  </si>
  <si>
    <t>D9C1 Saasteained mereandides</t>
  </si>
  <si>
    <t>Suhteline arvukus koosluses</t>
  </si>
  <si>
    <t>EE_CW  Eesti mereala rannikuveekogumid (tervikuna)</t>
  </si>
  <si>
    <t>D10C1 Prügi (v.a mikroprügi)</t>
  </si>
  <si>
    <t>Sooline jaotus</t>
  </si>
  <si>
    <t>D10C2 Mikroprügi</t>
  </si>
  <si>
    <t>Suuruseline jaotus</t>
  </si>
  <si>
    <t>D10C3 Allaneelatud prügi</t>
  </si>
  <si>
    <t>Veealune helitase</t>
  </si>
  <si>
    <t>D10C4 Prügi kahjulik mõju</t>
  </si>
  <si>
    <t>Liigiline koosseis</t>
  </si>
  <si>
    <t>D11C1 Inimtekkelised impulsshelid</t>
  </si>
  <si>
    <t>D11C2 Inimtekkeline madala sagedusega pidevmüra</t>
  </si>
  <si>
    <t>Ellujäämise määr</t>
  </si>
  <si>
    <t xml:space="preserve">NotRelevant </t>
  </si>
  <si>
    <t>Vee läbipaistvus</t>
  </si>
  <si>
    <t>Muu</t>
  </si>
  <si>
    <t>Kanaliseerimine ja muud vooluveekogude muutmised</t>
  </si>
  <si>
    <t>Rannikukaitse ja üleujutuste vastu kindlustamine</t>
  </si>
  <si>
    <t>Avamere rajatised (v.a õli/gaasi/taastuvenergia rajatised)</t>
  </si>
  <si>
    <t>Merepõhja morfoloogia muutmine, sh süvendamine-kaadamine</t>
  </si>
  <si>
    <t>Mineraalide kaevandamine (kivid, metallimaagid, kruus, liiv, karbid)</t>
  </si>
  <si>
    <t>Õli- ja gaasikaevandamine, sh taristu</t>
  </si>
  <si>
    <t>Soolatootmine</t>
  </si>
  <si>
    <t>Veevõtt</t>
  </si>
  <si>
    <t>Taastuvenergia tootmine (tuule-, laine-, loodete energia), sh taristu</t>
  </si>
  <si>
    <t>Mittetaastuva energia tootmine</t>
  </si>
  <si>
    <t>Elektrienergia ülekanne ja ühendused (kaablid)</t>
  </si>
  <si>
    <t>Kala- ja karbitöötlemine</t>
  </si>
  <si>
    <t>Meretaimede kogumine</t>
  </si>
  <si>
    <t>Küttimine ja muul otstarbel kogumine</t>
  </si>
  <si>
    <t>Merevesiviljelus, sh sellega seotud taristu</t>
  </si>
  <si>
    <t>Magevee-vesiviljelus</t>
  </si>
  <si>
    <t>Põllumajandus</t>
  </si>
  <si>
    <t>Metsandus</t>
  </si>
  <si>
    <t>Transport - laevandus</t>
  </si>
  <si>
    <t>Transport - lennutransport</t>
  </si>
  <si>
    <t>Transport - maismaatransport</t>
  </si>
  <si>
    <t>Kasutusviisid linnades</t>
  </si>
  <si>
    <t>Tööstuslik kasutamine</t>
  </si>
  <si>
    <t>Jäätmekäitlus ja -kõrvaldus</t>
  </si>
  <si>
    <t>Turismi ja vaba aja veetmise taristu</t>
  </si>
  <si>
    <t>Turismi ja vaba aja veetmisega seotud tegevused</t>
  </si>
  <si>
    <t>Sõjalised operatsioonid (MSRD art 2(2))</t>
  </si>
  <si>
    <t>Kõik loodushüved</t>
  </si>
  <si>
    <t>Kõik toitumisega seotud loodushüved</t>
  </si>
  <si>
    <t>Looduslikud taimed, vetikad ja nende annid</t>
  </si>
  <si>
    <t>Looduslikud loomad ja nende annid</t>
  </si>
  <si>
    <t>Vesiviljelustest pärinevad merevetikad</t>
  </si>
  <si>
    <t>Vesiviljelusest pärinevad loomad</t>
  </si>
  <si>
    <t>Kõik materjale pakkuvad loodushüved</t>
  </si>
  <si>
    <t>Taimedest, vetikatest ja loomadest saadud kiud ja muud materjalid otseseks kasutamiseks või töötlemiseks</t>
  </si>
  <si>
    <t>Taimedest, vetikatest ja loomadest saadud materjalid põllumajanduslikuks kasutamiseks</t>
  </si>
  <si>
    <t>Kogu elustikust saadav geneetiline materjal</t>
  </si>
  <si>
    <t>Kõik energiavarustusega seotud loodushüved</t>
  </si>
  <si>
    <t>Taimsed ressursid</t>
  </si>
  <si>
    <t>Loomsed ressursid</t>
  </si>
  <si>
    <t>Kõik loodushüved, mis on seotud jäätmete, mürkainete ja muude häiringute vahendamisega</t>
  </si>
  <si>
    <t>Biopuhastus mikroorganismide, vetikate, taimede ja loomade poolt</t>
  </si>
  <si>
    <t>Filtreerimine/sekvestreerimine/ladustamine/akumuleerumine mikroorganismide, vetikate, taimede ja loomade poolt</t>
  </si>
  <si>
    <t>Filtreerimine/sekvestreerimine/ladustamine/akumuleerumine ökosüsteemide poolt</t>
  </si>
  <si>
    <t>Lõhna/visuaalsete mõjude vahendamine</t>
  </si>
  <si>
    <t>Kõik voogude vahendamisega seotud loodushüved</t>
  </si>
  <si>
    <t>Massi stabiliseerimine ja erosioonikiiruste kontroll</t>
  </si>
  <si>
    <t>Massivoogude puhverdamine ja summutamine</t>
  </si>
  <si>
    <t>Kaitse üleujutuste vastu</t>
  </si>
  <si>
    <t>Ventilatsioon ja aurumine</t>
  </si>
  <si>
    <t>Kõik füüsikaliste, keemiliste ja bioloogiliste tingimuste säilitamisega seotud loodushüved</t>
  </si>
  <si>
    <t>Tolmeldamine ja seemnete levik</t>
  </si>
  <si>
    <t>Kasvukoha populatsioonide ja elupaikade säilitamine</t>
  </si>
  <si>
    <t>Geenide kaitse</t>
  </si>
  <si>
    <t>Kahjuritõrje</t>
  </si>
  <si>
    <t>Haiguste kontroll</t>
  </si>
  <si>
    <t>Lagunemis- ja fikseerimisprotsessid</t>
  </si>
  <si>
    <t>Soolase vee keemilised omadused</t>
  </si>
  <si>
    <t>Globaalne kliimaregulatsioon kasvuhoonegaaside sisalduste vähendamise abil</t>
  </si>
  <si>
    <t>Kõik füüsilise ja intellektuaalse suhtluse aluseks olevad loodushüved</t>
  </si>
  <si>
    <t>Erinevates keskkonnatingimustes taimede, loomade ja maa-/meremaastike kogemuslik kasutamine</t>
  </si>
  <si>
    <t>Maa-/meremaastike füüsiline kasutamine erinevates keskkonnatingimustes</t>
  </si>
  <si>
    <t>Teadus</t>
  </si>
  <si>
    <t>Haridus</t>
  </si>
  <si>
    <t>Pärimus, kultuur</t>
  </si>
  <si>
    <t>Meelelahutus</t>
  </si>
  <si>
    <t>Esteetiline</t>
  </si>
  <si>
    <t>Kõik loodushüved, mis toetavad vaimset, sümboolset ja muud vastasmõju</t>
  </si>
  <si>
    <t>Sümboolne</t>
  </si>
  <si>
    <t>Püha ja/või religioosne</t>
  </si>
  <si>
    <t>Olemasolu</t>
  </si>
  <si>
    <t>Pärand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</si>
</sst>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font>
      <sz val="11"/>
      <color theme="1"/>
      <name val="Calibri"/>
      <scheme val="minor"/>
    </font>
    <font>
      <sz val="11"/>
      <color theme="1"/>
      <name val="Calibri"/>
    </font>
    <font>
      <b/>
      <sz val="11"/>
      <color theme="1"/>
      <name val="Calibri"/>
    </font>
    <font>
      <i/>
      <sz val="11"/>
      <color rgb="FF7F7F7F"/>
      <name val="Calibri"/>
    </font>
    <font>
      <sz val="11"/>
      <color theme="1"/>
      <name val="Docs-Calibri"/>
    </font>
    <font>
      <sz val="11"/>
      <color rgb="FFFF0000"/>
      <name val="Calibri"/>
    </font>
    <font>
      <sz val="11"/>
      <color rgb="FF000000"/>
      <name val="Calibri"/>
    </font>
    <font>
      <b/>
      <sz val="11"/>
      <color rgb="FF000000"/>
      <name val="Calibri"/>
    </font>
    <font>
      <b/>
      <sz val="11"/>
      <color theme="1"/>
      <name val="Calibri"/>
      <scheme val="minor"/>
    </font>
    <font>
      <sz val="11"/>
      <color theme="1"/>
      <name val="Calibri"/>
      <scheme val="minor"/>
    </font>
    <font>
      <sz val="11"/>
      <color rgb="FF000000"/>
      <name val="Calibri"/>
      <scheme val="minor"/>
    </font>
    <font>
      <i/>
      <strike/>
      <sz val="11"/>
      <color rgb="FF7F7F7F"/>
      <name val="Calibri"/>
    </font>
    <font>
      <u/>
      <sz val="11"/>
      <color rgb="FF0563C1"/>
      <name val="Calibri"/>
    </font>
    <font>
      <sz val="10"/>
      <color theme="1"/>
      <name val="Calibri"/>
    </font>
    <font>
      <sz val="11"/>
      <color theme="1"/>
      <name val="Calibri"/>
    </font>
    <font>
      <sz val="9"/>
      <color theme="1"/>
      <name val="Verdana"/>
    </font>
    <font>
      <b/>
      <sz val="10"/>
      <color rgb="FF000000"/>
      <name val="Calibri"/>
    </font>
    <font>
      <b/>
      <sz val="10"/>
      <color theme="1"/>
      <name val="Calibri"/>
    </font>
    <font>
      <sz val="10"/>
      <color rgb="FF000000"/>
      <name val="Calibri"/>
    </font>
    <font>
      <b/>
      <sz val="10"/>
      <color rgb="FF444444"/>
      <name val="Calibri"/>
    </font>
    <font>
      <b/>
      <sz val="10"/>
      <color rgb="FFFFFFFF"/>
      <name val="Calibri"/>
    </font>
    <font>
      <u/>
      <sz val="11"/>
      <color theme="10"/>
      <name val="Calibri"/>
    </font>
    <font>
      <sz val="10"/>
      <color rgb="FF252525"/>
      <name val="Calibri"/>
    </font>
    <font>
      <u/>
      <sz val="10"/>
      <color rgb="FF0563C1"/>
      <name val="Calibri"/>
    </font>
    <font>
      <sz val="11"/>
      <name val="Calibri"/>
    </font>
    <font>
      <b/>
      <sz val="14"/>
      <color theme="1"/>
      <name val="Calibri"/>
    </font>
    <font>
      <sz val="12"/>
      <color theme="1"/>
      <name val="Calibri"/>
    </font>
    <font>
      <vertAlign val="superscript"/>
      <sz val="6"/>
      <color rgb="FF000000"/>
      <name val="Calibri"/>
    </font>
    <font>
      <vertAlign val="superscript"/>
      <sz val="6"/>
      <color rgb="FF252525"/>
      <name val="Calibri"/>
    </font>
    <font>
      <i/>
      <sz val="11"/>
      <color theme="1"/>
      <name val="Calibri"/>
    </font>
  </fonts>
  <fills count="10">
    <fill>
      <patternFill patternType="none"/>
    </fill>
    <fill>
      <patternFill patternType="gray125"/>
    </fill>
    <fill>
      <patternFill patternType="solid">
        <fgColor rgb="FFFFFFFF"/>
        <bgColor rgb="FFFFFFFF"/>
      </patternFill>
    </fill>
    <fill>
      <patternFill patternType="solid">
        <fgColor rgb="FFFF0000"/>
        <bgColor rgb="FFFF0000"/>
      </patternFill>
    </fill>
    <fill>
      <patternFill patternType="solid">
        <fgColor rgb="FFB6D7A8"/>
        <bgColor rgb="FFB6D7A8"/>
      </patternFill>
    </fill>
    <fill>
      <patternFill patternType="solid">
        <fgColor rgb="FFC6E0B4"/>
        <bgColor rgb="FFC6E0B4"/>
      </patternFill>
    </fill>
    <fill>
      <patternFill patternType="solid">
        <fgColor rgb="FF203764"/>
        <bgColor rgb="FF203764"/>
      </patternFill>
    </fill>
    <fill>
      <patternFill patternType="solid">
        <fgColor rgb="FF002060"/>
        <bgColor rgb="FF002060"/>
      </patternFill>
    </fill>
    <fill>
      <patternFill patternType="solid">
        <fgColor rgb="FF2F75B5"/>
        <bgColor rgb="FF2F75B5"/>
      </patternFill>
    </fill>
    <fill>
      <patternFill patternType="solid">
        <fgColor rgb="FFFFC000"/>
        <bgColor rgb="FFFFC000"/>
      </patternFill>
    </fill>
  </fills>
  <borders count="19">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top style="thin">
        <color rgb="FF000000"/>
      </top>
      <bottom/>
      <diagonal/>
    </border>
    <border>
      <left style="thin">
        <color rgb="FF000000"/>
      </left>
      <right/>
      <top/>
      <bottom/>
      <diagonal/>
    </border>
    <border>
      <left/>
      <right style="thin">
        <color rgb="FF000000"/>
      </right>
      <top/>
      <bottom/>
      <diagonal/>
    </border>
    <border>
      <left/>
      <right style="thin">
        <color rgb="FF000000"/>
      </right>
      <top/>
      <bottom style="thin">
        <color rgb="FF000000"/>
      </bottom>
      <diagonal/>
    </border>
    <border>
      <left/>
      <right/>
      <top/>
      <bottom style="thin">
        <color rgb="FF000000"/>
      </bottom>
      <diagonal/>
    </border>
    <border>
      <left/>
      <right/>
      <top/>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right/>
      <top/>
      <bottom style="thin">
        <color rgb="FF000000"/>
      </bottom>
      <diagonal/>
    </border>
    <border>
      <left/>
      <right/>
      <top/>
      <bottom style="thin">
        <color rgb="FF000000"/>
      </bottom>
      <diagonal/>
    </border>
    <border>
      <left/>
      <right/>
      <top/>
      <bottom style="thin">
        <color rgb="FF000000"/>
      </bottom>
      <diagonal/>
    </border>
    <border>
      <left/>
      <right/>
      <top style="thin">
        <color rgb="FF000000"/>
      </top>
      <bottom style="thin">
        <color rgb="FF000000"/>
      </bottom>
      <diagonal/>
    </border>
  </borders>
  <cellStyleXfs count="1">
    <xf numFmtId="0" fontId="0" fillId="0" borderId="0"/>
  </cellStyleXfs>
  <cellXfs count="132">
    <xf numFmtId="0" fontId="0" fillId="0" borderId="0" xfId="0"/>
    <xf numFmtId="0" fontId="1" fillId="0" borderId="0" xfId="0" applyFont="1"/>
    <xf numFmtId="0" fontId="1" fillId="0" borderId="0" xfId="0" applyFont="1" applyAlignment="1">
      <alignment horizontal="left" vertical="top"/>
    </xf>
    <xf numFmtId="0" fontId="1" fillId="0" borderId="0" xfId="0" applyFont="1" applyAlignment="1">
      <alignment vertical="top"/>
    </xf>
    <xf numFmtId="0" fontId="1" fillId="0" borderId="0" xfId="0" applyFont="1" applyAlignment="1">
      <alignment horizontal="center"/>
    </xf>
    <xf numFmtId="0" fontId="2" fillId="0" borderId="0" xfId="0" applyFont="1" applyAlignment="1">
      <alignment horizontal="center"/>
    </xf>
    <xf numFmtId="0" fontId="2" fillId="0" borderId="1" xfId="0" applyFont="1" applyBorder="1" applyAlignment="1">
      <alignment vertical="top"/>
    </xf>
    <xf numFmtId="0" fontId="1" fillId="0" borderId="0" xfId="0" applyFont="1" applyAlignment="1">
      <alignment wrapText="1"/>
    </xf>
    <xf numFmtId="0" fontId="3" fillId="0" borderId="0" xfId="0" applyFont="1" applyAlignment="1">
      <alignment wrapText="1"/>
    </xf>
    <xf numFmtId="49" fontId="2" fillId="0" borderId="0" xfId="0" applyNumberFormat="1" applyFont="1" applyAlignment="1">
      <alignment horizontal="center"/>
    </xf>
    <xf numFmtId="0" fontId="1" fillId="0" borderId="1" xfId="0" applyFont="1" applyBorder="1" applyAlignment="1">
      <alignment vertical="top" wrapText="1"/>
    </xf>
    <xf numFmtId="0" fontId="3" fillId="0" borderId="0" xfId="0" applyFont="1"/>
    <xf numFmtId="0" fontId="1" fillId="0" borderId="0" xfId="0" applyFont="1" applyAlignment="1">
      <alignment vertical="top" wrapText="1"/>
    </xf>
    <xf numFmtId="0" fontId="2" fillId="0" borderId="1" xfId="0" applyFont="1" applyBorder="1" applyAlignment="1">
      <alignment vertical="top" wrapText="1"/>
    </xf>
    <xf numFmtId="0" fontId="1" fillId="0" borderId="1" xfId="0" applyFont="1" applyBorder="1" applyAlignment="1">
      <alignment vertical="top"/>
    </xf>
    <xf numFmtId="0" fontId="4" fillId="2" borderId="1" xfId="0" applyFont="1" applyFill="1" applyBorder="1"/>
    <xf numFmtId="0" fontId="4" fillId="2" borderId="2" xfId="0" applyFont="1" applyFill="1" applyBorder="1"/>
    <xf numFmtId="0" fontId="5" fillId="0" borderId="0" xfId="0" applyFont="1"/>
    <xf numFmtId="0" fontId="5" fillId="0" borderId="0" xfId="0" applyFont="1" applyAlignment="1">
      <alignment wrapText="1"/>
    </xf>
    <xf numFmtId="0" fontId="6" fillId="0" borderId="1" xfId="0" applyFont="1" applyBorder="1" applyAlignment="1">
      <alignment horizontal="left" vertical="center" wrapText="1"/>
    </xf>
    <xf numFmtId="0" fontId="1" fillId="0" borderId="1" xfId="0" applyFont="1" applyBorder="1" applyAlignment="1">
      <alignment horizontal="left" vertical="top" wrapText="1"/>
    </xf>
    <xf numFmtId="0" fontId="1" fillId="0" borderId="0" xfId="0" applyFont="1" applyAlignment="1">
      <alignment horizontal="left" vertical="top" wrapText="1"/>
    </xf>
    <xf numFmtId="0" fontId="7" fillId="0" borderId="1" xfId="0" applyFont="1" applyBorder="1" applyAlignment="1">
      <alignment vertical="top" wrapText="1"/>
    </xf>
    <xf numFmtId="0" fontId="3" fillId="0" borderId="0" xfId="0" applyFont="1" applyAlignment="1">
      <alignment vertical="center"/>
    </xf>
    <xf numFmtId="0" fontId="2" fillId="0" borderId="3" xfId="0" applyFont="1" applyBorder="1"/>
    <xf numFmtId="0" fontId="1" fillId="0" borderId="4" xfId="0" applyFont="1" applyBorder="1"/>
    <xf numFmtId="0" fontId="1" fillId="0" borderId="5" xfId="0" applyFont="1" applyBorder="1"/>
    <xf numFmtId="0" fontId="3" fillId="0" borderId="0" xfId="0" applyFont="1" applyAlignment="1">
      <alignment vertical="center" wrapText="1"/>
    </xf>
    <xf numFmtId="0" fontId="2" fillId="0" borderId="1" xfId="0" applyFont="1" applyBorder="1" applyAlignment="1">
      <alignment horizontal="center" vertical="top"/>
    </xf>
    <xf numFmtId="0" fontId="2" fillId="0" borderId="1" xfId="0" applyFont="1" applyBorder="1" applyAlignment="1">
      <alignment horizontal="center" vertical="center" wrapText="1"/>
    </xf>
    <xf numFmtId="0" fontId="8" fillId="0" borderId="1" xfId="0" applyFont="1" applyBorder="1" applyAlignment="1">
      <alignment vertical="center"/>
    </xf>
    <xf numFmtId="0" fontId="2" fillId="0" borderId="1" xfId="0" applyFont="1" applyBorder="1"/>
    <xf numFmtId="0" fontId="2" fillId="0" borderId="6" xfId="0" applyFont="1" applyBorder="1" applyAlignment="1">
      <alignment horizontal="center"/>
    </xf>
    <xf numFmtId="0" fontId="2" fillId="3" borderId="1" xfId="0" applyFont="1" applyFill="1" applyBorder="1"/>
    <xf numFmtId="0" fontId="9" fillId="0" borderId="1" xfId="0" applyFont="1" applyBorder="1"/>
    <xf numFmtId="0" fontId="6" fillId="0" borderId="0" xfId="0" applyFont="1"/>
    <xf numFmtId="0" fontId="6" fillId="0" borderId="1" xfId="0" applyFont="1" applyBorder="1" applyAlignment="1">
      <alignment vertical="top"/>
    </xf>
    <xf numFmtId="0" fontId="6" fillId="0" borderId="3" xfId="0" applyFont="1" applyBorder="1"/>
    <xf numFmtId="0" fontId="6" fillId="0" borderId="1" xfId="0" applyFont="1" applyBorder="1" applyAlignment="1">
      <alignment horizontal="center"/>
    </xf>
    <xf numFmtId="0" fontId="6" fillId="3" borderId="5" xfId="0" applyFont="1" applyFill="1" applyBorder="1"/>
    <xf numFmtId="0" fontId="6" fillId="0" borderId="1" xfId="0" applyFont="1" applyBorder="1"/>
    <xf numFmtId="0" fontId="10" fillId="0" borderId="0" xfId="0" applyFont="1"/>
    <xf numFmtId="0" fontId="6" fillId="4" borderId="5" xfId="0" applyFont="1" applyFill="1" applyBorder="1"/>
    <xf numFmtId="0" fontId="1" fillId="0" borderId="1" xfId="0" applyFont="1" applyBorder="1"/>
    <xf numFmtId="0" fontId="1" fillId="0" borderId="7" xfId="0" applyFont="1" applyBorder="1" applyAlignment="1">
      <alignment vertical="top"/>
    </xf>
    <xf numFmtId="0" fontId="2" fillId="0" borderId="3" xfId="0" applyFont="1" applyBorder="1" applyAlignment="1">
      <alignment horizontal="left" vertical="top"/>
    </xf>
    <xf numFmtId="0" fontId="7" fillId="0" borderId="8" xfId="0" applyFont="1" applyBorder="1" applyAlignment="1">
      <alignment horizontal="center" vertical="center" wrapText="1"/>
    </xf>
    <xf numFmtId="0" fontId="7" fillId="0" borderId="0" xfId="0" applyFont="1" applyAlignment="1">
      <alignment horizontal="center" vertical="center" wrapText="1"/>
    </xf>
    <xf numFmtId="0" fontId="1" fillId="0" borderId="3" xfId="0" applyFont="1" applyBorder="1" applyAlignment="1">
      <alignment horizontal="left" vertical="top" wrapText="1"/>
    </xf>
    <xf numFmtId="0" fontId="1" fillId="0" borderId="8" xfId="0" applyFont="1" applyBorder="1"/>
    <xf numFmtId="0" fontId="7" fillId="0" borderId="1" xfId="0" applyFont="1" applyBorder="1" applyAlignment="1">
      <alignment horizontal="left" vertical="top" wrapText="1"/>
    </xf>
    <xf numFmtId="0" fontId="6" fillId="0" borderId="1" xfId="0" applyFont="1" applyBorder="1" applyAlignment="1">
      <alignment horizontal="left" vertical="top" wrapText="1"/>
    </xf>
    <xf numFmtId="0" fontId="11" fillId="0" borderId="0" xfId="0" applyFont="1" applyAlignment="1">
      <alignment wrapText="1"/>
    </xf>
    <xf numFmtId="0" fontId="1" fillId="0" borderId="9" xfId="0" applyFont="1" applyBorder="1"/>
    <xf numFmtId="0" fontId="2" fillId="0" borderId="5" xfId="0" applyFont="1" applyBorder="1" applyAlignment="1">
      <alignment vertical="top"/>
    </xf>
    <xf numFmtId="0" fontId="2" fillId="0" borderId="9" xfId="0" applyFont="1" applyBorder="1" applyAlignment="1">
      <alignment horizontal="center"/>
    </xf>
    <xf numFmtId="0" fontId="2" fillId="0" borderId="10" xfId="0" applyFont="1" applyBorder="1" applyAlignment="1">
      <alignment vertical="top"/>
    </xf>
    <xf numFmtId="0" fontId="1" fillId="0" borderId="10" xfId="0" applyFont="1" applyBorder="1" applyAlignment="1">
      <alignment vertical="top" wrapText="1"/>
    </xf>
    <xf numFmtId="0" fontId="1" fillId="2" borderId="10" xfId="0" applyFont="1" applyFill="1" applyBorder="1" applyAlignment="1">
      <alignment vertical="top" wrapText="1"/>
    </xf>
    <xf numFmtId="0" fontId="1" fillId="0" borderId="11" xfId="0" applyFont="1" applyBorder="1"/>
    <xf numFmtId="0" fontId="1" fillId="0" borderId="11" xfId="0" applyFont="1" applyBorder="1" applyAlignment="1">
      <alignment vertical="top"/>
    </xf>
    <xf numFmtId="0" fontId="12" fillId="0" borderId="10" xfId="0" applyFont="1" applyBorder="1" applyAlignment="1">
      <alignment vertical="top"/>
    </xf>
    <xf numFmtId="0" fontId="13" fillId="0" borderId="0" xfId="0" applyFont="1" applyAlignment="1">
      <alignment horizontal="left" vertical="center" wrapText="1"/>
    </xf>
    <xf numFmtId="0" fontId="1" fillId="0" borderId="0" xfId="0" applyFont="1" applyAlignment="1">
      <alignment horizontal="left" vertical="center" wrapText="1"/>
    </xf>
    <xf numFmtId="0" fontId="14" fillId="0" borderId="10" xfId="0" applyFont="1" applyBorder="1" applyAlignment="1">
      <alignment vertical="top"/>
    </xf>
    <xf numFmtId="0" fontId="3" fillId="0" borderId="0" xfId="0" applyFont="1" applyAlignment="1">
      <alignment horizontal="left" vertical="center" wrapText="1"/>
    </xf>
    <xf numFmtId="0" fontId="14" fillId="2" borderId="1" xfId="0" applyFont="1" applyFill="1" applyBorder="1" applyAlignment="1">
      <alignment vertical="top"/>
    </xf>
    <xf numFmtId="0" fontId="13" fillId="0" borderId="0" xfId="0" applyFont="1" applyAlignment="1">
      <alignment horizontal="left" vertical="top"/>
    </xf>
    <xf numFmtId="0" fontId="2" fillId="0" borderId="1" xfId="0" applyFont="1" applyBorder="1" applyAlignment="1">
      <alignment horizontal="left" vertical="top"/>
    </xf>
    <xf numFmtId="0" fontId="1" fillId="0" borderId="2" xfId="0" applyFont="1" applyBorder="1" applyAlignment="1">
      <alignment vertical="top" wrapText="1"/>
    </xf>
    <xf numFmtId="0" fontId="2" fillId="0" borderId="0" xfId="0" applyFont="1"/>
    <xf numFmtId="0" fontId="2" fillId="0" borderId="0" xfId="0" applyFont="1" applyAlignment="1">
      <alignment horizontal="right"/>
    </xf>
    <xf numFmtId="0" fontId="1" fillId="0" borderId="0" xfId="0" applyFont="1" applyAlignment="1">
      <alignment horizontal="right"/>
    </xf>
    <xf numFmtId="0" fontId="15" fillId="0" borderId="1" xfId="0" applyFont="1" applyBorder="1"/>
    <xf numFmtId="0" fontId="16" fillId="0" borderId="1" xfId="0" applyFont="1" applyBorder="1" applyAlignment="1">
      <alignment vertical="center"/>
    </xf>
    <xf numFmtId="0" fontId="17" fillId="0" borderId="1" xfId="0" applyFont="1" applyBorder="1" applyAlignment="1">
      <alignment horizontal="left" vertical="center"/>
    </xf>
    <xf numFmtId="0" fontId="6" fillId="0" borderId="0" xfId="0" applyFont="1" applyAlignment="1">
      <alignment vertical="center"/>
    </xf>
    <xf numFmtId="0" fontId="18" fillId="0" borderId="1" xfId="0" applyFont="1" applyBorder="1" applyAlignment="1">
      <alignment vertical="center"/>
    </xf>
    <xf numFmtId="0" fontId="18" fillId="0" borderId="1" xfId="0" applyFont="1" applyBorder="1" applyAlignment="1">
      <alignment horizontal="left" vertical="center"/>
    </xf>
    <xf numFmtId="0" fontId="6" fillId="5" borderId="1" xfId="0" applyFont="1" applyFill="1" applyBorder="1"/>
    <xf numFmtId="0" fontId="6" fillId="0" borderId="0" xfId="0" quotePrefix="1" applyFont="1" applyAlignment="1">
      <alignment vertical="center"/>
    </xf>
    <xf numFmtId="0" fontId="13" fillId="0" borderId="1" xfId="0" applyFont="1" applyBorder="1" applyAlignment="1">
      <alignment horizontal="left" vertical="center"/>
    </xf>
    <xf numFmtId="0" fontId="19" fillId="0" borderId="1" xfId="0" applyFont="1" applyBorder="1" applyAlignment="1">
      <alignment horizontal="left" vertical="center"/>
    </xf>
    <xf numFmtId="0" fontId="20" fillId="6" borderId="1" xfId="0" applyFont="1" applyFill="1" applyBorder="1" applyAlignment="1">
      <alignment horizontal="center" vertical="center"/>
    </xf>
    <xf numFmtId="0" fontId="21" fillId="0" borderId="1" xfId="0" applyFont="1" applyBorder="1" applyAlignment="1">
      <alignment vertical="center"/>
    </xf>
    <xf numFmtId="0" fontId="22" fillId="0" borderId="1" xfId="0" applyFont="1" applyBorder="1" applyAlignment="1">
      <alignment vertical="center"/>
    </xf>
    <xf numFmtId="0" fontId="23" fillId="0" borderId="1" xfId="0" applyFont="1" applyBorder="1" applyAlignment="1">
      <alignment vertical="center"/>
    </xf>
    <xf numFmtId="0" fontId="20" fillId="0" borderId="0" xfId="0" applyFont="1" applyAlignment="1">
      <alignment vertical="center" wrapText="1"/>
    </xf>
    <xf numFmtId="0" fontId="18" fillId="0" borderId="0" xfId="0" applyFont="1" applyAlignment="1">
      <alignment vertical="center" wrapText="1"/>
    </xf>
    <xf numFmtId="0" fontId="6" fillId="0" borderId="0" xfId="0" applyFont="1" applyAlignment="1">
      <alignment wrapText="1"/>
    </xf>
    <xf numFmtId="0" fontId="20" fillId="7" borderId="1" xfId="0" applyFont="1" applyFill="1" applyBorder="1" applyAlignment="1">
      <alignment vertical="center" wrapText="1"/>
    </xf>
    <xf numFmtId="0" fontId="6" fillId="0" borderId="0" xfId="0" applyFont="1" applyAlignment="1">
      <alignment horizontal="left"/>
    </xf>
    <xf numFmtId="0" fontId="1" fillId="0" borderId="0" xfId="0" applyFont="1" applyAlignment="1">
      <alignment horizontal="left"/>
    </xf>
    <xf numFmtId="0" fontId="1" fillId="0" borderId="0" xfId="0" applyFont="1" applyAlignment="1">
      <alignment horizontal="left" vertical="center"/>
    </xf>
    <xf numFmtId="0" fontId="2" fillId="0" borderId="0" xfId="0" applyFont="1" applyAlignment="1">
      <alignment horizontal="left" vertical="center"/>
    </xf>
    <xf numFmtId="0" fontId="2" fillId="8" borderId="12" xfId="0" applyFont="1" applyFill="1" applyBorder="1" applyAlignment="1">
      <alignment horizontal="left" vertical="center" wrapText="1"/>
    </xf>
    <xf numFmtId="0" fontId="1" fillId="0" borderId="1" xfId="0" applyFont="1" applyBorder="1" applyAlignment="1">
      <alignment horizontal="left" vertical="center" wrapText="1"/>
    </xf>
    <xf numFmtId="0" fontId="1" fillId="0" borderId="6" xfId="0" applyFont="1" applyBorder="1" applyAlignment="1">
      <alignment horizontal="left" vertical="center" wrapText="1"/>
    </xf>
    <xf numFmtId="0" fontId="1" fillId="0" borderId="2" xfId="0" applyFont="1" applyBorder="1" applyAlignment="1">
      <alignment horizontal="left" vertical="center" wrapText="1"/>
    </xf>
    <xf numFmtId="0" fontId="1" fillId="0" borderId="13" xfId="0" applyFont="1" applyBorder="1" applyAlignment="1">
      <alignment horizontal="left" vertical="center" wrapText="1"/>
    </xf>
    <xf numFmtId="0" fontId="1" fillId="0" borderId="0" xfId="0" applyFont="1" applyAlignment="1">
      <alignment horizontal="center" vertical="center"/>
    </xf>
    <xf numFmtId="0" fontId="25" fillId="2" borderId="12" xfId="0" applyFont="1" applyFill="1" applyBorder="1" applyAlignment="1">
      <alignment horizontal="left" vertical="center"/>
    </xf>
    <xf numFmtId="0" fontId="2" fillId="8" borderId="12" xfId="0" applyFont="1" applyFill="1" applyBorder="1" applyAlignment="1">
      <alignment horizontal="center" vertical="center" wrapText="1"/>
    </xf>
    <xf numFmtId="0" fontId="2" fillId="8" borderId="14" xfId="0" applyFont="1" applyFill="1" applyBorder="1" applyAlignment="1">
      <alignment horizontal="center" vertical="center" wrapText="1"/>
    </xf>
    <xf numFmtId="0" fontId="17" fillId="8" borderId="14" xfId="0" applyFont="1" applyFill="1" applyBorder="1" applyAlignment="1">
      <alignment horizontal="center" vertical="center" wrapText="1"/>
    </xf>
    <xf numFmtId="0" fontId="1" fillId="0" borderId="6" xfId="0" applyFont="1" applyBorder="1" applyAlignment="1">
      <alignment horizontal="center" vertical="center" wrapText="1"/>
    </xf>
    <xf numFmtId="0" fontId="1" fillId="0" borderId="1" xfId="0" applyFont="1" applyBorder="1" applyAlignment="1">
      <alignment horizontal="center" vertical="center" wrapText="1"/>
    </xf>
    <xf numFmtId="0" fontId="1" fillId="0" borderId="6" xfId="0" applyFont="1" applyBorder="1" applyAlignment="1">
      <alignment vertical="center" wrapText="1"/>
    </xf>
    <xf numFmtId="0" fontId="1" fillId="0" borderId="2" xfId="0" applyFont="1" applyBorder="1" applyAlignment="1">
      <alignment vertical="center" wrapText="1"/>
    </xf>
    <xf numFmtId="0" fontId="1" fillId="0" borderId="1" xfId="0" applyFont="1" applyBorder="1" applyAlignment="1">
      <alignment vertical="center" wrapText="1"/>
    </xf>
    <xf numFmtId="0" fontId="1" fillId="2" borderId="1" xfId="0" applyFont="1" applyFill="1" applyBorder="1" applyAlignment="1">
      <alignment vertical="center" wrapText="1"/>
    </xf>
    <xf numFmtId="0" fontId="26" fillId="0" borderId="1" xfId="0" applyFont="1" applyBorder="1" applyAlignment="1">
      <alignment horizontal="center" vertical="center" wrapText="1"/>
    </xf>
    <xf numFmtId="0" fontId="26" fillId="0" borderId="1" xfId="0" applyFont="1" applyBorder="1" applyAlignment="1">
      <alignment vertical="center" wrapText="1"/>
    </xf>
    <xf numFmtId="0" fontId="15" fillId="0" borderId="0" xfId="0" applyFont="1"/>
    <xf numFmtId="0" fontId="18" fillId="0" borderId="0" xfId="0" applyFont="1" applyAlignment="1">
      <alignment vertical="center"/>
    </xf>
    <xf numFmtId="0" fontId="1" fillId="0" borderId="0" xfId="0" applyFont="1" applyAlignment="1">
      <alignment vertical="center"/>
    </xf>
    <xf numFmtId="0" fontId="1" fillId="2" borderId="12" xfId="0" applyFont="1" applyFill="1" applyBorder="1" applyAlignment="1">
      <alignment horizontal="left" vertical="center"/>
    </xf>
    <xf numFmtId="0" fontId="22" fillId="0" borderId="0" xfId="0" applyFont="1" applyAlignment="1">
      <alignment vertical="center"/>
    </xf>
    <xf numFmtId="0" fontId="2" fillId="0" borderId="0" xfId="0" applyFont="1"/>
    <xf numFmtId="0" fontId="0" fillId="0" borderId="0" xfId="0"/>
    <xf numFmtId="0" fontId="1" fillId="0" borderId="6" xfId="0" applyFont="1" applyBorder="1" applyAlignment="1">
      <alignment vertical="center" wrapText="1"/>
    </xf>
    <xf numFmtId="0" fontId="24" fillId="0" borderId="2" xfId="0" applyFont="1" applyBorder="1"/>
    <xf numFmtId="0" fontId="25" fillId="9" borderId="3" xfId="0" applyFont="1" applyFill="1" applyBorder="1" applyAlignment="1">
      <alignment horizontal="center" vertical="center" wrapText="1"/>
    </xf>
    <xf numFmtId="0" fontId="24" fillId="0" borderId="4" xfId="0" applyFont="1" applyBorder="1"/>
    <xf numFmtId="0" fontId="24" fillId="0" borderId="18" xfId="0" applyFont="1" applyBorder="1"/>
    <xf numFmtId="0" fontId="1" fillId="0" borderId="6" xfId="0" applyFont="1" applyBorder="1" applyAlignment="1">
      <alignment horizontal="center" vertical="center" wrapText="1"/>
    </xf>
    <xf numFmtId="0" fontId="1" fillId="0" borderId="6" xfId="0" applyFont="1" applyBorder="1" applyAlignment="1">
      <alignment horizontal="left" vertical="center" wrapText="1"/>
    </xf>
    <xf numFmtId="0" fontId="24" fillId="0" borderId="13" xfId="0" applyFont="1" applyBorder="1"/>
    <xf numFmtId="0" fontId="25" fillId="9" borderId="15" xfId="0" applyFont="1" applyFill="1" applyBorder="1" applyAlignment="1">
      <alignment horizontal="center" vertical="center" wrapText="1"/>
    </xf>
    <xf numFmtId="0" fontId="24" fillId="0" borderId="16" xfId="0" applyFont="1" applyBorder="1"/>
    <xf numFmtId="0" fontId="24" fillId="0" borderId="17" xfId="0" applyFont="1" applyBorder="1"/>
    <xf numFmtId="0" fontId="1" fillId="2" borderId="6" xfId="0" applyFont="1" applyFill="1" applyBorder="1" applyAlignment="1">
      <alignment horizontal="left" vertical="center" wrapText="1"/>
    </xf>
  </cellXfs>
  <cellStyles count="1">
    <cellStyle name="Normaallaa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theme" Target="theme/theme1.xml"/><Relationship Id="rId5" Type="http://schemas.openxmlformats.org/officeDocument/2006/relationships/worksheet" Target="worksheets/sheet5.xml"/><Relationship Id="rId10" Type="http://customschemas.google.com/relationships/workbookmetadata" Target="metadata"/><Relationship Id="rId4" Type="http://schemas.openxmlformats.org/officeDocument/2006/relationships/worksheet" Target="worksheets/sheet4.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85725</xdr:colOff>
      <xdr:row>163</xdr:row>
      <xdr:rowOff>66675</xdr:rowOff>
    </xdr:from>
    <xdr:ext cx="5372100" cy="3590925"/>
    <xdr:pic>
      <xdr:nvPicPr>
        <xdr:cNvPr id="2" name="image1.png" title="Pilt">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kese.envir.ee/kese/" TargetMode="External"/></Relationships>
</file>

<file path=xl/worksheets/_rels/sheet3.xml.rels><?xml version="1.0" encoding="UTF-8" standalone="yes"?>
<Relationships xmlns="http://schemas.openxmlformats.org/package/2006/relationships"><Relationship Id="rId8" Type="http://schemas.openxmlformats.org/officeDocument/2006/relationships/hyperlink" Target="http://dd.eionet.europa.eu/vocabulary/wise/ObservedProperty/view" TargetMode="External"/><Relationship Id="rId3" Type="http://schemas.openxmlformats.org/officeDocument/2006/relationships/hyperlink" Target="http://dd.eionet.europa.eu/vocabulary/biodiversity/n2000species/view" TargetMode="External"/><Relationship Id="rId7" Type="http://schemas.openxmlformats.org/officeDocument/2006/relationships/hyperlink" Target="http://maps.helcom.fi/website/HUB/HUB.html" TargetMode="External"/><Relationship Id="rId2" Type="http://schemas.openxmlformats.org/officeDocument/2006/relationships/hyperlink" Target="http://www.catalogueoflife.org/" TargetMode="External"/><Relationship Id="rId1" Type="http://schemas.openxmlformats.org/officeDocument/2006/relationships/hyperlink" Target="http://www.marinespecies.org/" TargetMode="External"/><Relationship Id="rId6" Type="http://schemas.openxmlformats.org/officeDocument/2006/relationships/hyperlink" Target="http://dd.eionet.europa.eu/vocabulary/biodiversity/n2000habitats/view" TargetMode="External"/><Relationship Id="rId5" Type="http://schemas.openxmlformats.org/officeDocument/2006/relationships/hyperlink" Target="http://dd.eionet.europa.eu/vocabulary/biodiversity/eunishabitats/view" TargetMode="External"/><Relationship Id="rId4" Type="http://schemas.openxmlformats.org/officeDocument/2006/relationships/hyperlink" Target="http://dd.eionet.europa.eu/vocabulary/biodiversity/n2000birds/view" TargetMode="External"/><Relationship Id="rId9" Type="http://schemas.openxmlformats.org/officeDocument/2006/relationships/hyperlink" Target="http://dd.eionet.europa.eu/vocabulary/wise/WFDQualityElemen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972"/>
  <sheetViews>
    <sheetView tabSelected="1" workbookViewId="0"/>
  </sheetViews>
  <sheetFormatPr defaultColWidth="14.453125" defaultRowHeight="15" customHeight="1"/>
  <cols>
    <col min="1" max="1" width="9.08984375" customWidth="1"/>
    <col min="2" max="2" width="82.7265625" customWidth="1"/>
    <col min="3" max="3" width="42.453125" customWidth="1"/>
    <col min="4" max="4" width="46.26953125" customWidth="1"/>
    <col min="5" max="5" width="34.453125" customWidth="1"/>
    <col min="6" max="6" width="28.26953125" customWidth="1"/>
    <col min="7" max="7" width="11" customWidth="1"/>
    <col min="8" max="8" width="11.7265625" customWidth="1"/>
    <col min="9" max="9" width="17.7265625" customWidth="1"/>
    <col min="10" max="10" width="15.26953125" customWidth="1"/>
    <col min="11" max="11" width="44.453125" customWidth="1"/>
    <col min="12" max="12" width="35.08984375" customWidth="1"/>
    <col min="13" max="26" width="8.81640625" customWidth="1"/>
  </cols>
  <sheetData>
    <row r="1" spans="1:5" ht="33" customHeight="1">
      <c r="A1" s="1"/>
      <c r="B1" s="2" t="s">
        <v>0</v>
      </c>
    </row>
    <row r="2" spans="1:5" ht="14.5">
      <c r="A2" s="1"/>
      <c r="B2" s="3"/>
      <c r="C2" s="4"/>
      <c r="D2" s="4"/>
      <c r="E2" s="4"/>
    </row>
    <row r="3" spans="1:5" ht="14.5">
      <c r="A3" s="5" t="s">
        <v>1</v>
      </c>
      <c r="B3" s="6" t="s">
        <v>2</v>
      </c>
      <c r="C3" s="7"/>
      <c r="D3" s="8"/>
      <c r="E3" s="7"/>
    </row>
    <row r="4" spans="1:5" ht="14.5">
      <c r="A4" s="9"/>
      <c r="B4" s="10" t="s">
        <v>3</v>
      </c>
      <c r="C4" s="7"/>
      <c r="D4" s="7"/>
      <c r="E4" s="7"/>
    </row>
    <row r="5" spans="1:5" ht="14.5">
      <c r="A5" s="9"/>
      <c r="B5" s="10" t="s">
        <v>4</v>
      </c>
      <c r="C5" s="7"/>
      <c r="D5" s="7"/>
      <c r="E5" s="7"/>
    </row>
    <row r="6" spans="1:5" ht="14.5">
      <c r="A6" s="9" t="s">
        <v>5</v>
      </c>
      <c r="B6" s="6" t="s">
        <v>6</v>
      </c>
      <c r="C6" s="7"/>
      <c r="D6" s="8"/>
      <c r="E6" s="7"/>
    </row>
    <row r="7" spans="1:5" ht="17.25" customHeight="1">
      <c r="A7" s="9"/>
      <c r="B7" s="10" t="s">
        <v>7</v>
      </c>
      <c r="C7" s="7"/>
      <c r="D7" s="7"/>
      <c r="E7" s="7"/>
    </row>
    <row r="8" spans="1:5" ht="14.5">
      <c r="A8" s="9"/>
      <c r="B8" s="10" t="s">
        <v>4</v>
      </c>
      <c r="C8" s="7"/>
      <c r="D8" s="7"/>
      <c r="E8" s="7"/>
    </row>
    <row r="9" spans="1:5" ht="14.5">
      <c r="A9" s="9" t="s">
        <v>8</v>
      </c>
      <c r="B9" s="6" t="s">
        <v>9</v>
      </c>
      <c r="C9" s="7"/>
      <c r="D9" s="7"/>
      <c r="E9" s="7"/>
    </row>
    <row r="10" spans="1:5" ht="14.5">
      <c r="A10" s="9"/>
      <c r="B10" s="10" t="s">
        <v>10</v>
      </c>
      <c r="C10" s="7"/>
      <c r="D10" s="7"/>
      <c r="E10" s="7"/>
    </row>
    <row r="11" spans="1:5" ht="14.5">
      <c r="A11" s="9"/>
      <c r="B11" s="3"/>
      <c r="C11" s="7"/>
      <c r="D11" s="7"/>
      <c r="E11" s="7"/>
    </row>
    <row r="12" spans="1:5" ht="14.5">
      <c r="A12" s="9" t="s">
        <v>11</v>
      </c>
      <c r="B12" s="6" t="s">
        <v>12</v>
      </c>
      <c r="C12" s="7"/>
      <c r="D12" s="7"/>
      <c r="E12" s="7"/>
    </row>
    <row r="13" spans="1:5" ht="14.5">
      <c r="A13" s="9"/>
      <c r="B13" s="10"/>
      <c r="C13" s="7"/>
      <c r="D13" s="7"/>
      <c r="E13" s="7"/>
    </row>
    <row r="14" spans="1:5" ht="14.5">
      <c r="A14" s="9"/>
      <c r="B14" s="3"/>
      <c r="C14" s="7"/>
      <c r="D14" s="7"/>
      <c r="E14" s="7"/>
    </row>
    <row r="15" spans="1:5" ht="14.5">
      <c r="A15" s="9" t="s">
        <v>13</v>
      </c>
      <c r="B15" s="6" t="s">
        <v>14</v>
      </c>
      <c r="C15" s="7"/>
      <c r="D15" s="8"/>
      <c r="E15" s="7"/>
    </row>
    <row r="16" spans="1:5" ht="14.5">
      <c r="A16" s="9"/>
      <c r="B16" s="10" t="s">
        <v>4</v>
      </c>
      <c r="C16" s="7"/>
      <c r="D16" s="7"/>
      <c r="E16" s="7"/>
    </row>
    <row r="17" spans="1:5" ht="14.5">
      <c r="A17" s="9"/>
      <c r="B17" s="3"/>
      <c r="C17" s="7"/>
      <c r="D17" s="7"/>
      <c r="E17" s="7"/>
    </row>
    <row r="18" spans="1:5" ht="14.5">
      <c r="A18" s="9" t="s">
        <v>15</v>
      </c>
      <c r="B18" s="6" t="s">
        <v>16</v>
      </c>
      <c r="C18" s="7"/>
      <c r="D18" s="11"/>
      <c r="E18" s="7"/>
    </row>
    <row r="19" spans="1:5" ht="14.5">
      <c r="A19" s="9"/>
      <c r="B19" s="10" t="s">
        <v>17</v>
      </c>
      <c r="C19" s="7"/>
      <c r="D19" s="7"/>
      <c r="E19" s="7"/>
    </row>
    <row r="20" spans="1:5" ht="14.5">
      <c r="A20" s="9"/>
      <c r="B20" s="12"/>
      <c r="C20" s="7"/>
      <c r="D20" s="7"/>
      <c r="E20" s="7"/>
    </row>
    <row r="21" spans="1:5" ht="15.75" customHeight="1">
      <c r="A21" s="9" t="s">
        <v>18</v>
      </c>
      <c r="B21" s="6" t="s">
        <v>19</v>
      </c>
      <c r="C21" s="7"/>
      <c r="D21" s="8"/>
      <c r="E21" s="7"/>
    </row>
    <row r="22" spans="1:5" ht="15.75" customHeight="1">
      <c r="A22" s="5"/>
      <c r="B22" s="10" t="s">
        <v>20</v>
      </c>
      <c r="C22" s="7"/>
      <c r="D22" s="7"/>
      <c r="E22" s="7"/>
    </row>
    <row r="23" spans="1:5" ht="15.75" customHeight="1">
      <c r="A23" s="5"/>
      <c r="B23" s="12"/>
      <c r="C23" s="7"/>
      <c r="D23" s="7"/>
      <c r="E23" s="7"/>
    </row>
    <row r="24" spans="1:5" ht="15.75" customHeight="1">
      <c r="A24" s="5" t="s">
        <v>21</v>
      </c>
      <c r="B24" s="13" t="s">
        <v>22</v>
      </c>
      <c r="C24" s="7"/>
      <c r="D24" s="7"/>
      <c r="E24" s="7"/>
    </row>
    <row r="25" spans="1:5" ht="15.75" customHeight="1">
      <c r="A25" s="5"/>
      <c r="B25" s="10" t="s">
        <v>23</v>
      </c>
      <c r="C25" s="7"/>
      <c r="D25" s="11"/>
      <c r="E25" s="7"/>
    </row>
    <row r="26" spans="1:5" ht="15.75" customHeight="1">
      <c r="A26" s="1"/>
      <c r="B26" s="3"/>
      <c r="C26" s="7"/>
      <c r="D26" s="7"/>
      <c r="E26" s="7"/>
    </row>
    <row r="27" spans="1:5" ht="15.75" customHeight="1">
      <c r="A27" s="9" t="s">
        <v>24</v>
      </c>
      <c r="B27" s="6" t="s">
        <v>25</v>
      </c>
      <c r="C27" s="7"/>
      <c r="D27" s="8"/>
      <c r="E27" s="7"/>
    </row>
    <row r="28" spans="1:5" ht="31.5" customHeight="1">
      <c r="A28" s="5"/>
      <c r="B28" s="10" t="s">
        <v>26</v>
      </c>
      <c r="C28" s="7" t="s">
        <v>27</v>
      </c>
      <c r="D28" s="7"/>
      <c r="E28" s="7"/>
    </row>
    <row r="29" spans="1:5" ht="15.75" customHeight="1">
      <c r="A29" s="5"/>
      <c r="B29" s="12"/>
      <c r="C29" s="7"/>
      <c r="D29" s="7"/>
      <c r="E29" s="7"/>
    </row>
    <row r="30" spans="1:5" ht="15.75" customHeight="1">
      <c r="A30" s="5" t="s">
        <v>28</v>
      </c>
      <c r="B30" s="13" t="s">
        <v>29</v>
      </c>
      <c r="C30" s="7"/>
      <c r="D30" s="7"/>
      <c r="E30" s="7"/>
    </row>
    <row r="31" spans="1:5" ht="15.75" customHeight="1">
      <c r="A31" s="5"/>
      <c r="B31" s="10" t="s">
        <v>30</v>
      </c>
      <c r="C31" s="7"/>
      <c r="D31" s="8"/>
      <c r="E31" s="7"/>
    </row>
    <row r="32" spans="1:5" ht="15.75" customHeight="1">
      <c r="A32" s="5"/>
      <c r="B32" s="3"/>
      <c r="C32" s="7"/>
      <c r="D32" s="7"/>
      <c r="E32" s="7"/>
    </row>
    <row r="33" spans="1:5" ht="15.75" customHeight="1">
      <c r="A33" s="5" t="s">
        <v>31</v>
      </c>
      <c r="B33" s="6" t="s">
        <v>32</v>
      </c>
      <c r="C33" s="7"/>
      <c r="D33" s="7"/>
      <c r="E33" s="7"/>
    </row>
    <row r="34" spans="1:5" ht="15.75" customHeight="1">
      <c r="A34" s="5"/>
      <c r="B34" s="14" t="s">
        <v>33</v>
      </c>
      <c r="C34" s="7"/>
      <c r="D34" s="11"/>
      <c r="E34" s="7"/>
    </row>
    <row r="35" spans="1:5" ht="15.75" customHeight="1">
      <c r="A35" s="5"/>
      <c r="B35" s="3"/>
      <c r="C35" s="7"/>
      <c r="D35" s="11"/>
      <c r="E35" s="7"/>
    </row>
    <row r="36" spans="1:5" ht="15.75" customHeight="1">
      <c r="A36" s="5" t="s">
        <v>34</v>
      </c>
      <c r="B36" s="6" t="s">
        <v>35</v>
      </c>
      <c r="C36" s="7"/>
      <c r="D36" s="8"/>
      <c r="E36" s="7"/>
    </row>
    <row r="37" spans="1:5" ht="15.75" customHeight="1">
      <c r="A37" s="1"/>
      <c r="B37" s="10" t="s">
        <v>36</v>
      </c>
      <c r="C37" s="7"/>
      <c r="D37" s="11"/>
      <c r="E37" s="7"/>
    </row>
    <row r="38" spans="1:5" ht="15.75" customHeight="1">
      <c r="A38" s="1"/>
      <c r="B38" s="15" t="s">
        <v>37</v>
      </c>
      <c r="C38" s="7"/>
      <c r="D38" s="7"/>
      <c r="E38" s="7"/>
    </row>
    <row r="39" spans="1:5" ht="15.75" customHeight="1">
      <c r="A39" s="1"/>
      <c r="B39" s="16" t="s">
        <v>38</v>
      </c>
      <c r="C39" s="7"/>
      <c r="D39" s="7"/>
      <c r="E39" s="7"/>
    </row>
    <row r="40" spans="1:5" ht="15.75" customHeight="1">
      <c r="A40" s="1"/>
      <c r="B40" s="16" t="s">
        <v>39</v>
      </c>
      <c r="C40" s="7"/>
      <c r="D40" s="7"/>
      <c r="E40" s="7"/>
    </row>
    <row r="41" spans="1:5" ht="15.75" customHeight="1">
      <c r="A41" s="1"/>
      <c r="B41" s="3"/>
      <c r="C41" s="7"/>
      <c r="D41" s="7"/>
      <c r="E41" s="7"/>
    </row>
    <row r="42" spans="1:5" ht="15.75" customHeight="1">
      <c r="A42" s="5" t="s">
        <v>40</v>
      </c>
      <c r="B42" s="6" t="s">
        <v>41</v>
      </c>
      <c r="C42" s="7"/>
      <c r="D42" s="8"/>
      <c r="E42" s="7"/>
    </row>
    <row r="43" spans="1:5" ht="15.75" customHeight="1">
      <c r="A43" s="5"/>
      <c r="B43" s="14" t="s">
        <v>42</v>
      </c>
      <c r="C43" s="7"/>
      <c r="D43" s="7"/>
      <c r="E43" s="7"/>
    </row>
    <row r="44" spans="1:5" ht="15.75" customHeight="1">
      <c r="A44" s="5"/>
      <c r="B44" s="3"/>
      <c r="C44" s="7"/>
      <c r="D44" s="7"/>
      <c r="E44" s="7"/>
    </row>
    <row r="45" spans="1:5" ht="15.75" customHeight="1">
      <c r="A45" s="5" t="s">
        <v>43</v>
      </c>
      <c r="B45" s="6" t="s">
        <v>44</v>
      </c>
      <c r="C45" s="7"/>
      <c r="D45" s="8"/>
      <c r="E45" s="7"/>
    </row>
    <row r="46" spans="1:5" ht="15.75" customHeight="1">
      <c r="A46" s="5"/>
      <c r="B46" s="14" t="s">
        <v>45</v>
      </c>
      <c r="C46" s="7"/>
      <c r="D46" s="8"/>
      <c r="E46" s="8"/>
    </row>
    <row r="47" spans="1:5" ht="15.75" customHeight="1">
      <c r="A47" s="5"/>
      <c r="B47" s="3"/>
      <c r="C47" s="7"/>
      <c r="D47" s="7"/>
      <c r="E47" s="7"/>
    </row>
    <row r="48" spans="1:5" ht="15.75" customHeight="1">
      <c r="A48" s="5" t="s">
        <v>46</v>
      </c>
      <c r="B48" s="6" t="s">
        <v>47</v>
      </c>
      <c r="C48" s="7"/>
      <c r="D48" s="7"/>
      <c r="E48" s="7"/>
    </row>
    <row r="49" spans="1:5" ht="15.75" customHeight="1">
      <c r="A49" s="5"/>
      <c r="B49" s="10" t="s">
        <v>48</v>
      </c>
      <c r="C49" s="7"/>
      <c r="D49" s="8"/>
      <c r="E49" s="17"/>
    </row>
    <row r="50" spans="1:5" ht="15.75" customHeight="1">
      <c r="A50" s="5"/>
      <c r="B50" s="3"/>
      <c r="C50" s="7"/>
      <c r="D50" s="7"/>
      <c r="E50" s="7"/>
    </row>
    <row r="51" spans="1:5" ht="15.75" customHeight="1">
      <c r="A51" s="5" t="s">
        <v>49</v>
      </c>
      <c r="B51" s="6" t="s">
        <v>50</v>
      </c>
      <c r="C51" s="7"/>
      <c r="E51" s="7"/>
    </row>
    <row r="52" spans="1:5" ht="48" customHeight="1">
      <c r="A52" s="5"/>
      <c r="B52" s="10" t="s">
        <v>51</v>
      </c>
      <c r="C52" s="7"/>
      <c r="D52" s="8"/>
      <c r="E52" s="7"/>
    </row>
    <row r="53" spans="1:5" ht="15.75" customHeight="1">
      <c r="A53" s="5"/>
      <c r="B53" s="3"/>
      <c r="C53" s="7"/>
      <c r="D53" s="7"/>
      <c r="E53" s="7"/>
    </row>
    <row r="54" spans="1:5" ht="15.75" customHeight="1">
      <c r="A54" s="5" t="s">
        <v>52</v>
      </c>
      <c r="B54" s="6" t="s">
        <v>53</v>
      </c>
      <c r="C54" s="7"/>
      <c r="D54" s="7"/>
      <c r="E54" s="7"/>
    </row>
    <row r="55" spans="1:5" ht="141" customHeight="1">
      <c r="A55" s="5"/>
      <c r="B55" s="10" t="s">
        <v>54</v>
      </c>
      <c r="C55" s="7"/>
      <c r="D55" s="11"/>
      <c r="E55" s="7"/>
    </row>
    <row r="56" spans="1:5" ht="15.75" customHeight="1">
      <c r="A56" s="5"/>
      <c r="B56" s="3"/>
      <c r="C56" s="7"/>
      <c r="D56" s="7"/>
      <c r="E56" s="7"/>
    </row>
    <row r="57" spans="1:5" ht="15.75" customHeight="1">
      <c r="A57" s="5" t="s">
        <v>55</v>
      </c>
      <c r="B57" s="6" t="s">
        <v>56</v>
      </c>
      <c r="C57" s="7"/>
      <c r="D57" s="7"/>
      <c r="E57" s="7"/>
    </row>
    <row r="58" spans="1:5" ht="30.75" customHeight="1">
      <c r="A58" s="5"/>
      <c r="B58" s="10" t="s">
        <v>57</v>
      </c>
      <c r="C58" s="7"/>
      <c r="D58" s="11"/>
      <c r="E58" s="18"/>
    </row>
    <row r="59" spans="1:5" ht="15.75" customHeight="1">
      <c r="A59" s="5"/>
      <c r="B59" s="12"/>
      <c r="C59" s="7"/>
      <c r="D59" s="18"/>
      <c r="E59" s="18"/>
    </row>
    <row r="60" spans="1:5" ht="15.75" customHeight="1">
      <c r="A60" s="5" t="s">
        <v>58</v>
      </c>
      <c r="B60" s="13" t="s">
        <v>59</v>
      </c>
      <c r="C60" s="7"/>
      <c r="D60" s="18"/>
      <c r="E60" s="18"/>
    </row>
    <row r="61" spans="1:5" ht="32.25" customHeight="1">
      <c r="A61" s="5"/>
      <c r="B61" s="10" t="s">
        <v>60</v>
      </c>
      <c r="C61" s="7"/>
      <c r="D61" s="8"/>
      <c r="E61" s="18"/>
    </row>
    <row r="62" spans="1:5" ht="15.75" customHeight="1">
      <c r="A62" s="5"/>
      <c r="B62" s="19" t="s">
        <v>61</v>
      </c>
      <c r="C62" s="7"/>
      <c r="D62" s="7"/>
      <c r="E62" s="7"/>
    </row>
    <row r="63" spans="1:5" ht="15.75" customHeight="1">
      <c r="A63" s="5"/>
      <c r="B63" s="3"/>
      <c r="C63" s="7"/>
      <c r="D63" s="7"/>
      <c r="E63" s="7"/>
    </row>
    <row r="64" spans="1:5" ht="15.75" customHeight="1">
      <c r="A64" s="5" t="s">
        <v>62</v>
      </c>
      <c r="B64" s="6" t="s">
        <v>63</v>
      </c>
      <c r="C64" s="7"/>
      <c r="D64" s="17"/>
      <c r="E64" s="7"/>
    </row>
    <row r="65" spans="1:5" ht="15.75" customHeight="1">
      <c r="A65" s="5"/>
      <c r="B65" s="10" t="s">
        <v>64</v>
      </c>
      <c r="C65" s="7"/>
      <c r="D65" s="11"/>
      <c r="E65" s="17"/>
    </row>
    <row r="66" spans="1:5" ht="15.75" customHeight="1">
      <c r="A66" s="5"/>
      <c r="B66" s="10" t="s">
        <v>65</v>
      </c>
      <c r="C66" s="7"/>
      <c r="D66" s="11"/>
      <c r="E66" s="17"/>
    </row>
    <row r="67" spans="1:5" ht="15.75" customHeight="1">
      <c r="A67" s="5"/>
      <c r="B67" s="3"/>
      <c r="C67" s="7"/>
      <c r="D67" s="7"/>
      <c r="E67" s="7"/>
    </row>
    <row r="68" spans="1:5" ht="15.75" customHeight="1">
      <c r="A68" s="5" t="s">
        <v>66</v>
      </c>
      <c r="B68" s="6" t="s">
        <v>67</v>
      </c>
      <c r="C68" s="7"/>
      <c r="D68" s="7"/>
      <c r="E68" s="7"/>
    </row>
    <row r="69" spans="1:5" ht="15.75" customHeight="1">
      <c r="A69" s="5"/>
      <c r="B69" s="10"/>
      <c r="C69" s="7"/>
      <c r="D69" s="11"/>
      <c r="E69" s="11"/>
    </row>
    <row r="70" spans="1:5" ht="15.75" customHeight="1">
      <c r="A70" s="5"/>
      <c r="B70" s="3"/>
      <c r="C70" s="7"/>
      <c r="D70" s="7"/>
      <c r="E70" s="7"/>
    </row>
    <row r="71" spans="1:5" ht="15.75" customHeight="1">
      <c r="A71" s="5" t="s">
        <v>68</v>
      </c>
      <c r="B71" s="6" t="s">
        <v>69</v>
      </c>
      <c r="C71" s="7"/>
      <c r="D71" s="8"/>
      <c r="E71" s="17"/>
    </row>
    <row r="72" spans="1:5" ht="33" customHeight="1">
      <c r="A72" s="5"/>
      <c r="B72" s="20" t="s">
        <v>70</v>
      </c>
      <c r="C72" s="7"/>
      <c r="D72" s="7"/>
      <c r="E72" s="7"/>
    </row>
    <row r="73" spans="1:5" ht="15.75" customHeight="1">
      <c r="A73" s="5"/>
      <c r="B73" s="3"/>
      <c r="C73" s="7"/>
      <c r="D73" s="7"/>
      <c r="E73" s="7"/>
    </row>
    <row r="74" spans="1:5" ht="15.75" customHeight="1">
      <c r="A74" s="5" t="s">
        <v>71</v>
      </c>
      <c r="B74" s="6" t="s">
        <v>72</v>
      </c>
      <c r="C74" s="7"/>
      <c r="D74" s="8"/>
      <c r="E74" s="7"/>
    </row>
    <row r="75" spans="1:5" ht="15.75" customHeight="1">
      <c r="A75" s="1"/>
      <c r="B75" s="10" t="s">
        <v>64</v>
      </c>
      <c r="C75" s="7"/>
      <c r="D75" s="18"/>
      <c r="E75" s="18"/>
    </row>
    <row r="76" spans="1:5" ht="15.75" customHeight="1">
      <c r="A76" s="1"/>
      <c r="B76" s="3"/>
      <c r="C76" s="7"/>
      <c r="D76" s="7"/>
      <c r="E76" s="7"/>
    </row>
    <row r="77" spans="1:5" ht="15.75" customHeight="1">
      <c r="A77" s="5" t="s">
        <v>73</v>
      </c>
      <c r="B77" s="6" t="s">
        <v>74</v>
      </c>
      <c r="C77" s="7"/>
      <c r="D77" s="8"/>
      <c r="E77" s="7"/>
    </row>
    <row r="78" spans="1:5" ht="30.75" customHeight="1">
      <c r="A78" s="5"/>
      <c r="B78" s="10" t="s">
        <v>75</v>
      </c>
      <c r="C78" s="7"/>
      <c r="D78" s="8"/>
      <c r="E78" s="8"/>
    </row>
    <row r="79" spans="1:5" ht="15.75" customHeight="1">
      <c r="A79" s="5"/>
      <c r="B79" s="3"/>
      <c r="C79" s="7"/>
      <c r="D79" s="7"/>
      <c r="E79" s="7"/>
    </row>
    <row r="80" spans="1:5" ht="15.75" customHeight="1">
      <c r="A80" s="5" t="s">
        <v>76</v>
      </c>
      <c r="B80" s="6" t="s">
        <v>77</v>
      </c>
      <c r="C80" s="7"/>
      <c r="D80" s="8"/>
      <c r="E80" s="7"/>
    </row>
    <row r="81" spans="1:5" ht="42" customHeight="1">
      <c r="A81" s="5"/>
      <c r="B81" s="10" t="s">
        <v>78</v>
      </c>
      <c r="C81" s="21" t="s">
        <v>79</v>
      </c>
      <c r="D81" s="18"/>
      <c r="E81" s="17"/>
    </row>
    <row r="82" spans="1:5" ht="15.75" customHeight="1">
      <c r="A82" s="5"/>
      <c r="B82" s="3"/>
      <c r="C82" s="7"/>
      <c r="D82" s="7"/>
      <c r="E82" s="7"/>
    </row>
    <row r="83" spans="1:5" ht="15.75" customHeight="1">
      <c r="A83" s="5" t="s">
        <v>80</v>
      </c>
      <c r="B83" s="6" t="s">
        <v>81</v>
      </c>
      <c r="C83" s="7"/>
      <c r="D83" s="8"/>
      <c r="E83" s="7"/>
    </row>
    <row r="84" spans="1:5" ht="153.75" customHeight="1">
      <c r="A84" s="5"/>
      <c r="B84" s="10" t="s">
        <v>82</v>
      </c>
      <c r="C84" s="7"/>
      <c r="D84" s="7"/>
      <c r="E84" s="7"/>
    </row>
    <row r="85" spans="1:5" ht="15.75" customHeight="1">
      <c r="A85" s="5"/>
      <c r="B85" s="12"/>
      <c r="C85" s="7"/>
      <c r="D85" s="7"/>
      <c r="E85" s="7"/>
    </row>
    <row r="86" spans="1:5" ht="15.75" customHeight="1">
      <c r="A86" s="5" t="s">
        <v>83</v>
      </c>
      <c r="B86" s="13" t="s">
        <v>84</v>
      </c>
      <c r="C86" s="7"/>
      <c r="D86" s="8"/>
      <c r="E86" s="7"/>
    </row>
    <row r="87" spans="1:5" ht="15.75" customHeight="1">
      <c r="A87" s="5"/>
      <c r="B87" s="10"/>
      <c r="C87" s="7"/>
      <c r="D87" s="7"/>
      <c r="E87" s="7"/>
    </row>
    <row r="88" spans="1:5" ht="15.75" customHeight="1">
      <c r="A88" s="5"/>
      <c r="B88" s="3"/>
    </row>
    <row r="89" spans="1:5" ht="15.75" customHeight="1">
      <c r="A89" s="5" t="s">
        <v>85</v>
      </c>
      <c r="B89" s="6" t="s">
        <v>86</v>
      </c>
      <c r="D89" s="8"/>
    </row>
    <row r="90" spans="1:5" ht="15.75" customHeight="1">
      <c r="A90" s="5"/>
      <c r="B90" s="14" t="s">
        <v>87</v>
      </c>
      <c r="C90" s="1" t="s">
        <v>88</v>
      </c>
      <c r="D90" s="11"/>
    </row>
    <row r="91" spans="1:5" ht="15.75" customHeight="1">
      <c r="A91" s="5"/>
      <c r="B91" s="3"/>
    </row>
    <row r="92" spans="1:5" ht="15.75" customHeight="1">
      <c r="A92" s="5" t="s">
        <v>89</v>
      </c>
      <c r="B92" s="6" t="s">
        <v>90</v>
      </c>
      <c r="D92" s="8"/>
    </row>
    <row r="93" spans="1:5" ht="108" customHeight="1">
      <c r="A93" s="5"/>
      <c r="B93" s="10" t="s">
        <v>91</v>
      </c>
    </row>
    <row r="94" spans="1:5" ht="15.75" customHeight="1">
      <c r="A94" s="5"/>
      <c r="B94" s="3"/>
    </row>
    <row r="95" spans="1:5" ht="15.75" customHeight="1">
      <c r="A95" s="5" t="s">
        <v>92</v>
      </c>
      <c r="B95" s="22" t="s">
        <v>93</v>
      </c>
      <c r="D95" s="8"/>
    </row>
    <row r="96" spans="1:5" ht="15.75" customHeight="1">
      <c r="A96" s="1"/>
      <c r="B96" s="10" t="s">
        <v>94</v>
      </c>
      <c r="D96" s="23"/>
      <c r="E96" s="23"/>
    </row>
    <row r="97" spans="1:26" ht="15.75" customHeight="1">
      <c r="A97" s="1"/>
      <c r="B97" s="3"/>
    </row>
    <row r="98" spans="1:26" ht="15.75" customHeight="1">
      <c r="A98" s="5"/>
      <c r="B98" s="3"/>
      <c r="C98" s="1"/>
      <c r="D98" s="17"/>
      <c r="E98" s="1"/>
      <c r="F98" s="1"/>
      <c r="G98" s="24" t="s">
        <v>95</v>
      </c>
      <c r="H98" s="25"/>
      <c r="I98" s="25"/>
      <c r="J98" s="26"/>
      <c r="K98" s="27"/>
      <c r="L98" s="18"/>
    </row>
    <row r="99" spans="1:26" ht="30.75" customHeight="1">
      <c r="A99" s="5" t="s">
        <v>96</v>
      </c>
      <c r="B99" s="28" t="s">
        <v>97</v>
      </c>
      <c r="C99" s="29" t="s">
        <v>98</v>
      </c>
      <c r="D99" s="29" t="s">
        <v>99</v>
      </c>
      <c r="E99" s="29" t="s">
        <v>100</v>
      </c>
      <c r="F99" s="29" t="s">
        <v>101</v>
      </c>
      <c r="G99" s="29" t="s">
        <v>102</v>
      </c>
      <c r="H99" s="29" t="s">
        <v>103</v>
      </c>
      <c r="I99" s="29" t="s">
        <v>104</v>
      </c>
      <c r="J99" s="29" t="s">
        <v>105</v>
      </c>
      <c r="K99" s="30" t="s">
        <v>106</v>
      </c>
    </row>
    <row r="100" spans="1:26" ht="15.75" customHeight="1">
      <c r="A100" s="1"/>
      <c r="B100" s="6" t="s">
        <v>107</v>
      </c>
      <c r="C100" s="31">
        <v>0.6</v>
      </c>
      <c r="D100" s="32">
        <v>0.48</v>
      </c>
      <c r="E100" s="33" t="s">
        <v>108</v>
      </c>
      <c r="F100" s="31" t="s">
        <v>109</v>
      </c>
      <c r="G100" s="31" t="s">
        <v>110</v>
      </c>
      <c r="H100" s="31" t="s">
        <v>111</v>
      </c>
      <c r="I100" s="31" t="s">
        <v>111</v>
      </c>
      <c r="J100" s="31" t="s">
        <v>110</v>
      </c>
      <c r="K100" s="34"/>
    </row>
    <row r="101" spans="1:26" ht="15.75" customHeight="1">
      <c r="A101" s="35"/>
      <c r="B101" s="36" t="s">
        <v>112</v>
      </c>
      <c r="C101" s="37">
        <v>0.6</v>
      </c>
      <c r="D101" s="38">
        <v>0.375</v>
      </c>
      <c r="E101" s="39" t="s">
        <v>108</v>
      </c>
      <c r="F101" s="40" t="s">
        <v>113</v>
      </c>
      <c r="G101" s="35" t="s">
        <v>114</v>
      </c>
      <c r="H101" s="35" t="s">
        <v>115</v>
      </c>
      <c r="I101" s="35" t="s">
        <v>115</v>
      </c>
      <c r="J101" s="35" t="s">
        <v>114</v>
      </c>
      <c r="K101" s="40" t="s">
        <v>116</v>
      </c>
      <c r="L101" s="41"/>
      <c r="M101" s="41"/>
      <c r="N101" s="41"/>
      <c r="O101" s="41"/>
      <c r="P101" s="41"/>
      <c r="Q101" s="41"/>
      <c r="R101" s="41"/>
      <c r="S101" s="41"/>
      <c r="T101" s="41"/>
      <c r="U101" s="41"/>
      <c r="V101" s="41"/>
      <c r="W101" s="41"/>
      <c r="X101" s="41"/>
      <c r="Y101" s="41"/>
      <c r="Z101" s="41"/>
    </row>
    <row r="102" spans="1:26" ht="15.75" customHeight="1">
      <c r="A102" s="35"/>
      <c r="B102" s="36" t="s">
        <v>117</v>
      </c>
      <c r="C102" s="37">
        <v>0.6</v>
      </c>
      <c r="D102" s="38">
        <v>0.375</v>
      </c>
      <c r="E102" s="39" t="s">
        <v>108</v>
      </c>
      <c r="F102" s="40" t="s">
        <v>109</v>
      </c>
      <c r="G102" s="40" t="s">
        <v>110</v>
      </c>
      <c r="H102" s="40" t="s">
        <v>111</v>
      </c>
      <c r="I102" s="40" t="s">
        <v>111</v>
      </c>
      <c r="J102" s="40" t="s">
        <v>110</v>
      </c>
      <c r="K102" s="40" t="s">
        <v>118</v>
      </c>
      <c r="L102" s="41"/>
      <c r="M102" s="41"/>
      <c r="N102" s="41"/>
      <c r="O102" s="41"/>
      <c r="P102" s="41"/>
      <c r="Q102" s="41"/>
      <c r="R102" s="41"/>
      <c r="S102" s="41"/>
      <c r="T102" s="41"/>
      <c r="U102" s="41"/>
      <c r="V102" s="41"/>
      <c r="W102" s="41"/>
      <c r="X102" s="41"/>
      <c r="Y102" s="41"/>
      <c r="Z102" s="41"/>
    </row>
    <row r="103" spans="1:26" ht="15.75" customHeight="1">
      <c r="A103" s="35"/>
      <c r="B103" s="36" t="s">
        <v>119</v>
      </c>
      <c r="C103" s="37">
        <v>0.6</v>
      </c>
      <c r="D103" s="38">
        <v>0.625</v>
      </c>
      <c r="E103" s="39" t="s">
        <v>120</v>
      </c>
      <c r="F103" s="40" t="s">
        <v>109</v>
      </c>
      <c r="G103" s="35" t="s">
        <v>114</v>
      </c>
      <c r="H103" s="35" t="s">
        <v>115</v>
      </c>
      <c r="I103" s="35" t="s">
        <v>115</v>
      </c>
      <c r="J103" s="35" t="s">
        <v>114</v>
      </c>
      <c r="K103" s="40" t="s">
        <v>121</v>
      </c>
      <c r="L103" s="41"/>
      <c r="M103" s="41"/>
      <c r="N103" s="41"/>
      <c r="O103" s="41"/>
      <c r="P103" s="41"/>
      <c r="Q103" s="41"/>
      <c r="R103" s="41"/>
      <c r="S103" s="41"/>
      <c r="T103" s="41"/>
      <c r="U103" s="41"/>
      <c r="V103" s="41"/>
      <c r="W103" s="41"/>
      <c r="X103" s="41"/>
      <c r="Y103" s="41"/>
      <c r="Z103" s="41"/>
    </row>
    <row r="104" spans="1:26" ht="15.75" customHeight="1">
      <c r="A104" s="35"/>
      <c r="B104" s="36" t="s">
        <v>112</v>
      </c>
      <c r="C104" s="37">
        <v>0.6</v>
      </c>
      <c r="D104" s="38">
        <v>0.375</v>
      </c>
      <c r="E104" s="39" t="s">
        <v>108</v>
      </c>
      <c r="F104" s="40" t="s">
        <v>109</v>
      </c>
      <c r="G104" s="40" t="s">
        <v>110</v>
      </c>
      <c r="H104" s="40" t="s">
        <v>111</v>
      </c>
      <c r="I104" s="40" t="s">
        <v>111</v>
      </c>
      <c r="J104" s="40" t="s">
        <v>110</v>
      </c>
      <c r="K104" s="40" t="s">
        <v>122</v>
      </c>
      <c r="L104" s="41"/>
      <c r="M104" s="41"/>
      <c r="N104" s="41"/>
      <c r="O104" s="41"/>
      <c r="P104" s="41"/>
      <c r="Q104" s="41"/>
      <c r="R104" s="41"/>
      <c r="S104" s="41"/>
      <c r="T104" s="41"/>
      <c r="U104" s="41"/>
      <c r="V104" s="41"/>
      <c r="W104" s="41"/>
      <c r="X104" s="41"/>
      <c r="Y104" s="41"/>
      <c r="Z104" s="41"/>
    </row>
    <row r="105" spans="1:26" ht="15.75" customHeight="1">
      <c r="A105" s="35"/>
      <c r="B105" s="36" t="s">
        <v>119</v>
      </c>
      <c r="C105" s="37">
        <v>0.6</v>
      </c>
      <c r="D105" s="38">
        <v>0.625</v>
      </c>
      <c r="E105" s="42" t="s">
        <v>120</v>
      </c>
      <c r="F105" s="40" t="s">
        <v>109</v>
      </c>
      <c r="G105" s="35" t="s">
        <v>114</v>
      </c>
      <c r="H105" s="35" t="s">
        <v>115</v>
      </c>
      <c r="I105" s="35" t="s">
        <v>115</v>
      </c>
      <c r="J105" s="35" t="s">
        <v>114</v>
      </c>
      <c r="K105" s="40" t="s">
        <v>123</v>
      </c>
      <c r="L105" s="41"/>
      <c r="M105" s="41"/>
      <c r="N105" s="41"/>
      <c r="O105" s="41"/>
      <c r="P105" s="41"/>
      <c r="Q105" s="41"/>
      <c r="R105" s="41"/>
      <c r="S105" s="41"/>
      <c r="T105" s="41"/>
      <c r="U105" s="41"/>
      <c r="V105" s="41"/>
      <c r="W105" s="41"/>
      <c r="X105" s="41"/>
      <c r="Y105" s="41"/>
      <c r="Z105" s="41"/>
    </row>
    <row r="106" spans="1:26" ht="15.75" customHeight="1">
      <c r="A106" s="35"/>
      <c r="B106" s="36" t="s">
        <v>124</v>
      </c>
      <c r="C106" s="37">
        <v>0.6</v>
      </c>
      <c r="D106" s="38">
        <v>0.625</v>
      </c>
      <c r="E106" s="42" t="s">
        <v>120</v>
      </c>
      <c r="F106" s="40" t="s">
        <v>109</v>
      </c>
      <c r="G106" s="40" t="s">
        <v>110</v>
      </c>
      <c r="H106" s="40" t="s">
        <v>111</v>
      </c>
      <c r="I106" s="40" t="s">
        <v>111</v>
      </c>
      <c r="J106" s="40" t="s">
        <v>110</v>
      </c>
      <c r="K106" s="40" t="s">
        <v>125</v>
      </c>
      <c r="L106" s="41"/>
      <c r="M106" s="41"/>
      <c r="N106" s="41"/>
      <c r="O106" s="41"/>
      <c r="P106" s="41"/>
      <c r="Q106" s="41"/>
      <c r="R106" s="41"/>
      <c r="S106" s="41"/>
      <c r="T106" s="41"/>
      <c r="U106" s="41"/>
      <c r="V106" s="41"/>
      <c r="W106" s="41"/>
      <c r="X106" s="41"/>
      <c r="Y106" s="41"/>
      <c r="Z106" s="41"/>
    </row>
    <row r="107" spans="1:26" ht="15.75" customHeight="1">
      <c r="A107" s="35"/>
      <c r="B107" s="36" t="s">
        <v>112</v>
      </c>
      <c r="C107" s="37">
        <v>0.6</v>
      </c>
      <c r="D107" s="38">
        <v>0.375</v>
      </c>
      <c r="E107" s="39" t="s">
        <v>108</v>
      </c>
      <c r="F107" s="40" t="s">
        <v>113</v>
      </c>
      <c r="G107" s="35" t="s">
        <v>114</v>
      </c>
      <c r="H107" s="35" t="s">
        <v>115</v>
      </c>
      <c r="I107" s="35" t="s">
        <v>115</v>
      </c>
      <c r="J107" s="35" t="s">
        <v>114</v>
      </c>
      <c r="K107" s="40" t="s">
        <v>126</v>
      </c>
      <c r="L107" s="41"/>
      <c r="M107" s="41"/>
      <c r="N107" s="41"/>
      <c r="O107" s="41"/>
      <c r="P107" s="41"/>
      <c r="Q107" s="41"/>
      <c r="R107" s="41"/>
      <c r="S107" s="41"/>
      <c r="T107" s="41"/>
      <c r="U107" s="41"/>
      <c r="V107" s="41"/>
      <c r="W107" s="41"/>
      <c r="X107" s="41"/>
      <c r="Y107" s="41"/>
      <c r="Z107" s="41"/>
    </row>
    <row r="108" spans="1:26" ht="15.75" customHeight="1">
      <c r="A108" s="1"/>
      <c r="B108" s="14"/>
      <c r="C108" s="43"/>
      <c r="D108" s="43"/>
      <c r="E108" s="43"/>
      <c r="F108" s="43"/>
      <c r="G108" s="43"/>
      <c r="H108" s="43"/>
      <c r="I108" s="43"/>
      <c r="J108" s="43"/>
    </row>
    <row r="109" spans="1:26" ht="15.75" customHeight="1">
      <c r="A109" s="1"/>
      <c r="B109" s="44"/>
    </row>
    <row r="110" spans="1:26" ht="15.75" customHeight="1">
      <c r="A110" s="1"/>
      <c r="B110" s="3"/>
      <c r="C110" s="4" t="s">
        <v>127</v>
      </c>
      <c r="D110" s="4" t="s">
        <v>128</v>
      </c>
    </row>
    <row r="111" spans="1:26" ht="15.75" customHeight="1">
      <c r="A111" s="5" t="s">
        <v>129</v>
      </c>
      <c r="B111" s="45" t="s">
        <v>130</v>
      </c>
      <c r="C111" s="46"/>
      <c r="D111" s="47"/>
      <c r="E111" s="47"/>
      <c r="F111" s="1"/>
    </row>
    <row r="112" spans="1:26" ht="15.75" customHeight="1">
      <c r="A112" s="1"/>
      <c r="B112" s="48" t="s">
        <v>131</v>
      </c>
      <c r="C112" s="49"/>
      <c r="D112" s="8"/>
      <c r="E112" s="1"/>
      <c r="F112" s="8"/>
    </row>
    <row r="113" spans="1:6" ht="15.75" customHeight="1">
      <c r="A113" s="1"/>
      <c r="B113" s="50" t="s">
        <v>132</v>
      </c>
      <c r="C113" s="1"/>
      <c r="D113" s="1"/>
      <c r="E113" s="1"/>
      <c r="F113" s="8"/>
    </row>
    <row r="114" spans="1:6" ht="15.75" customHeight="1">
      <c r="A114" s="1"/>
      <c r="B114" s="51" t="s">
        <v>131</v>
      </c>
      <c r="C114" s="49"/>
      <c r="D114" s="8"/>
      <c r="E114" s="1"/>
      <c r="F114" s="8"/>
    </row>
    <row r="115" spans="1:6" ht="15.75" customHeight="1">
      <c r="A115" s="1"/>
      <c r="B115" s="50" t="s">
        <v>133</v>
      </c>
      <c r="C115" s="49"/>
      <c r="D115" s="1"/>
      <c r="E115" s="1"/>
      <c r="F115" s="8"/>
    </row>
    <row r="116" spans="1:6" ht="15.75" customHeight="1">
      <c r="A116" s="1"/>
      <c r="B116" s="51" t="s">
        <v>10</v>
      </c>
      <c r="C116" s="49"/>
      <c r="D116" s="8"/>
      <c r="E116" s="1"/>
      <c r="F116" s="8"/>
    </row>
    <row r="117" spans="1:6" ht="15.75" customHeight="1">
      <c r="A117" s="1"/>
      <c r="B117" s="50" t="s">
        <v>134</v>
      </c>
      <c r="C117" s="49"/>
      <c r="D117" s="1"/>
      <c r="E117" s="1"/>
      <c r="F117" s="8"/>
    </row>
    <row r="118" spans="1:6" ht="15.75" customHeight="1">
      <c r="A118" s="1"/>
      <c r="B118" s="51" t="s">
        <v>131</v>
      </c>
      <c r="C118" s="49"/>
      <c r="D118" s="8"/>
      <c r="E118" s="1"/>
      <c r="F118" s="8"/>
    </row>
    <row r="119" spans="1:6" ht="15.75" customHeight="1">
      <c r="A119" s="1"/>
      <c r="B119" s="3"/>
      <c r="C119" s="1"/>
      <c r="D119" s="1"/>
      <c r="E119" s="1"/>
      <c r="F119" s="8"/>
    </row>
    <row r="120" spans="1:6" ht="15.75" customHeight="1">
      <c r="A120" s="1"/>
      <c r="B120" s="3"/>
    </row>
    <row r="121" spans="1:6" ht="15.75" customHeight="1">
      <c r="A121" s="5" t="s">
        <v>135</v>
      </c>
      <c r="B121" s="6" t="s">
        <v>136</v>
      </c>
      <c r="D121" s="8"/>
    </row>
    <row r="122" spans="1:6" ht="15.75" customHeight="1">
      <c r="A122" s="1"/>
      <c r="B122" s="10"/>
    </row>
    <row r="123" spans="1:6" ht="15.75" customHeight="1">
      <c r="A123" s="1"/>
      <c r="B123" s="3"/>
      <c r="E123" s="7"/>
    </row>
    <row r="124" spans="1:6" ht="15.75" customHeight="1">
      <c r="A124" s="5" t="s">
        <v>137</v>
      </c>
      <c r="B124" s="6" t="s">
        <v>138</v>
      </c>
      <c r="D124" s="8"/>
    </row>
    <row r="125" spans="1:6" ht="294.75" customHeight="1">
      <c r="A125" s="1"/>
      <c r="B125" s="10" t="s">
        <v>139</v>
      </c>
    </row>
    <row r="126" spans="1:6" ht="15.75" customHeight="1">
      <c r="A126" s="1"/>
      <c r="B126" s="3"/>
    </row>
    <row r="127" spans="1:6" ht="15.75" customHeight="1">
      <c r="A127" s="5" t="s">
        <v>140</v>
      </c>
      <c r="B127" s="6" t="s">
        <v>141</v>
      </c>
      <c r="D127" s="52"/>
    </row>
    <row r="128" spans="1:6" ht="15.75" customHeight="1">
      <c r="A128" s="1"/>
      <c r="B128" s="10"/>
      <c r="D128" s="11"/>
    </row>
    <row r="129" spans="1:4" ht="15.75" customHeight="1">
      <c r="A129" s="1"/>
      <c r="B129" s="3"/>
    </row>
    <row r="130" spans="1:4" ht="15.75" customHeight="1">
      <c r="A130" s="5" t="s">
        <v>142</v>
      </c>
      <c r="B130" s="6" t="s">
        <v>143</v>
      </c>
    </row>
    <row r="131" spans="1:4" ht="15.75" customHeight="1">
      <c r="A131" s="1"/>
      <c r="B131" s="10"/>
      <c r="D131" s="11"/>
    </row>
    <row r="132" spans="1:4" ht="15.75" customHeight="1">
      <c r="A132" s="1"/>
      <c r="B132" s="3"/>
    </row>
    <row r="133" spans="1:4" ht="15.75" customHeight="1">
      <c r="A133" s="1"/>
      <c r="B133" s="3"/>
    </row>
    <row r="134" spans="1:4" ht="15.75" customHeight="1">
      <c r="A134" s="53"/>
      <c r="B134" s="54" t="s">
        <v>144</v>
      </c>
    </row>
    <row r="135" spans="1:4" ht="15.75" customHeight="1">
      <c r="A135" s="55" t="s">
        <v>145</v>
      </c>
      <c r="B135" s="56" t="s">
        <v>146</v>
      </c>
    </row>
    <row r="136" spans="1:4" ht="32.25" customHeight="1">
      <c r="A136" s="53"/>
      <c r="B136" s="57" t="s">
        <v>147</v>
      </c>
      <c r="D136" s="11"/>
    </row>
    <row r="137" spans="1:4" ht="15.75" customHeight="1">
      <c r="A137" s="53"/>
      <c r="B137" s="58" t="s">
        <v>148</v>
      </c>
      <c r="D137" s="11"/>
    </row>
    <row r="138" spans="1:4" ht="15.75" customHeight="1">
      <c r="A138" s="1"/>
      <c r="B138" s="59"/>
      <c r="D138" s="11"/>
    </row>
    <row r="139" spans="1:4" ht="15.75" customHeight="1">
      <c r="A139" s="55" t="s">
        <v>149</v>
      </c>
      <c r="B139" s="56" t="s">
        <v>150</v>
      </c>
      <c r="D139" s="11"/>
    </row>
    <row r="140" spans="1:4" ht="96" customHeight="1">
      <c r="A140" s="53"/>
      <c r="B140" s="57" t="s">
        <v>151</v>
      </c>
      <c r="D140" s="11"/>
    </row>
    <row r="141" spans="1:4" ht="34.5" customHeight="1">
      <c r="A141" s="53"/>
      <c r="B141" s="58" t="s">
        <v>152</v>
      </c>
      <c r="D141" s="11"/>
    </row>
    <row r="142" spans="1:4" ht="15.75" customHeight="1">
      <c r="A142" s="1"/>
      <c r="B142" s="60"/>
      <c r="D142" s="11"/>
    </row>
    <row r="143" spans="1:4" ht="15.75" customHeight="1">
      <c r="A143" s="55" t="s">
        <v>153</v>
      </c>
      <c r="B143" s="56" t="s">
        <v>154</v>
      </c>
      <c r="D143" s="11"/>
    </row>
    <row r="144" spans="1:4" ht="43.5" customHeight="1">
      <c r="A144" s="53"/>
      <c r="B144" s="57" t="s">
        <v>155</v>
      </c>
      <c r="D144" s="11"/>
    </row>
    <row r="145" spans="1:5" ht="29.25" customHeight="1">
      <c r="A145" s="53"/>
      <c r="B145" s="58" t="s">
        <v>156</v>
      </c>
      <c r="D145" s="11"/>
    </row>
    <row r="146" spans="1:5" ht="15.75" customHeight="1">
      <c r="A146" s="1"/>
      <c r="B146" s="60"/>
      <c r="D146" s="11"/>
    </row>
    <row r="147" spans="1:5" ht="15.75" customHeight="1">
      <c r="A147" s="55" t="s">
        <v>157</v>
      </c>
      <c r="B147" s="56" t="s">
        <v>158</v>
      </c>
      <c r="D147" s="11"/>
    </row>
    <row r="148" spans="1:5" ht="55.5" customHeight="1">
      <c r="A148" s="53"/>
      <c r="B148" s="57" t="s">
        <v>159</v>
      </c>
      <c r="D148" s="11"/>
    </row>
    <row r="149" spans="1:5" ht="69.75" customHeight="1">
      <c r="A149" s="53"/>
      <c r="B149" s="58" t="s">
        <v>160</v>
      </c>
      <c r="D149" s="11"/>
    </row>
    <row r="150" spans="1:5" ht="15.75" customHeight="1">
      <c r="A150" s="1"/>
      <c r="B150" s="3"/>
    </row>
    <row r="151" spans="1:5" ht="15.75" customHeight="1">
      <c r="A151" s="1"/>
      <c r="B151" s="60"/>
    </row>
    <row r="152" spans="1:5" ht="15" customHeight="1">
      <c r="A152" s="53"/>
      <c r="B152" s="56" t="s">
        <v>161</v>
      </c>
    </row>
    <row r="153" spans="1:5" ht="15.75" customHeight="1">
      <c r="A153" s="55" t="s">
        <v>162</v>
      </c>
      <c r="B153" s="56" t="s">
        <v>163</v>
      </c>
    </row>
    <row r="154" spans="1:5" ht="15.75" customHeight="1">
      <c r="A154" s="53"/>
      <c r="B154" s="61" t="s">
        <v>164</v>
      </c>
      <c r="D154" s="11"/>
    </row>
    <row r="155" spans="1:5" ht="15.75" customHeight="1">
      <c r="A155" s="1"/>
      <c r="B155" s="60"/>
      <c r="D155" s="62"/>
    </row>
    <row r="156" spans="1:5" ht="15.75" customHeight="1">
      <c r="A156" s="55" t="s">
        <v>165</v>
      </c>
      <c r="B156" s="56" t="s">
        <v>166</v>
      </c>
      <c r="D156" s="62"/>
      <c r="E156" s="63"/>
    </row>
    <row r="157" spans="1:5" ht="31.5" customHeight="1">
      <c r="A157" s="53"/>
      <c r="B157" s="64" t="s">
        <v>167</v>
      </c>
      <c r="D157" s="65"/>
      <c r="E157" s="63"/>
    </row>
    <row r="158" spans="1:5" ht="15.75" customHeight="1">
      <c r="A158" s="1"/>
      <c r="B158" s="3"/>
      <c r="D158" s="62"/>
      <c r="E158" s="63"/>
    </row>
    <row r="159" spans="1:5" ht="15.75" customHeight="1">
      <c r="A159" s="5" t="s">
        <v>168</v>
      </c>
      <c r="B159" s="6" t="s">
        <v>169</v>
      </c>
      <c r="D159" s="62"/>
      <c r="E159" s="63"/>
    </row>
    <row r="160" spans="1:5" ht="15.75" customHeight="1">
      <c r="A160" s="1"/>
      <c r="B160" s="66" t="s">
        <v>170</v>
      </c>
      <c r="D160" s="11"/>
      <c r="E160" s="63"/>
    </row>
    <row r="161" spans="1:5" ht="15.75" customHeight="1">
      <c r="A161" s="1"/>
      <c r="B161" s="66" t="s">
        <v>171</v>
      </c>
      <c r="D161" s="11"/>
      <c r="E161" s="63"/>
    </row>
    <row r="162" spans="1:5" ht="15.75" customHeight="1">
      <c r="A162" s="5"/>
      <c r="B162" s="67"/>
      <c r="D162" s="62"/>
      <c r="E162" s="63"/>
    </row>
    <row r="163" spans="1:5" ht="15.75" customHeight="1">
      <c r="A163" s="5" t="s">
        <v>172</v>
      </c>
      <c r="B163" s="68" t="s">
        <v>173</v>
      </c>
      <c r="D163" s="62"/>
      <c r="E163" s="63"/>
    </row>
    <row r="164" spans="1:5" ht="348" customHeight="1">
      <c r="A164" s="5"/>
      <c r="B164" s="69"/>
      <c r="D164" s="11"/>
    </row>
    <row r="165" spans="1:5" ht="15.75" customHeight="1">
      <c r="A165" s="5"/>
      <c r="B165" s="3"/>
      <c r="E165" s="7"/>
    </row>
    <row r="166" spans="1:5" ht="15.75" customHeight="1">
      <c r="A166" s="5"/>
      <c r="B166" s="3"/>
    </row>
    <row r="167" spans="1:5" ht="15.75" customHeight="1">
      <c r="A167" s="5" t="s">
        <v>174</v>
      </c>
      <c r="B167" s="6" t="s">
        <v>175</v>
      </c>
    </row>
    <row r="168" spans="1:5" ht="15.75" customHeight="1">
      <c r="A168" s="1"/>
      <c r="B168" s="10"/>
      <c r="D168" s="11"/>
    </row>
    <row r="169" spans="1:5" ht="15.75" customHeight="1">
      <c r="A169" s="1"/>
      <c r="B169" s="3"/>
    </row>
    <row r="170" spans="1:5" ht="15.75" customHeight="1">
      <c r="A170" s="1"/>
      <c r="B170" s="3"/>
    </row>
    <row r="171" spans="1:5" ht="15.75" customHeight="1">
      <c r="A171" s="1"/>
      <c r="B171" s="3"/>
    </row>
    <row r="172" spans="1:5" ht="15.75" customHeight="1">
      <c r="A172" s="1"/>
      <c r="B172" s="3"/>
    </row>
    <row r="173" spans="1:5" ht="15.75" customHeight="1">
      <c r="A173" s="1"/>
      <c r="B173" s="3"/>
    </row>
    <row r="174" spans="1:5" ht="15.75" customHeight="1">
      <c r="A174" s="1"/>
      <c r="B174" s="3"/>
    </row>
    <row r="175" spans="1:5" ht="15.75" customHeight="1">
      <c r="A175" s="1"/>
      <c r="B175" s="3"/>
    </row>
    <row r="176" spans="1:5" ht="15.75" customHeight="1">
      <c r="A176" s="1"/>
      <c r="B176" s="3"/>
    </row>
    <row r="177" spans="1:2" ht="15.75" customHeight="1">
      <c r="A177" s="1"/>
      <c r="B177" s="3"/>
    </row>
    <row r="178" spans="1:2" ht="15.75" customHeight="1">
      <c r="A178" s="1"/>
      <c r="B178" s="3"/>
    </row>
    <row r="179" spans="1:2" ht="15.75" customHeight="1">
      <c r="A179" s="1"/>
      <c r="B179" s="3"/>
    </row>
    <row r="180" spans="1:2" ht="15.75" customHeight="1">
      <c r="A180" s="1"/>
      <c r="B180" s="3"/>
    </row>
    <row r="181" spans="1:2" ht="15.75" customHeight="1">
      <c r="A181" s="1"/>
      <c r="B181" s="3"/>
    </row>
    <row r="182" spans="1:2" ht="15.75" customHeight="1">
      <c r="A182" s="1"/>
      <c r="B182" s="3"/>
    </row>
    <row r="183" spans="1:2" ht="15.75" customHeight="1">
      <c r="A183" s="1"/>
      <c r="B183" s="3"/>
    </row>
    <row r="184" spans="1:2" ht="15.75" customHeight="1">
      <c r="A184" s="1"/>
      <c r="B184" s="3"/>
    </row>
    <row r="185" spans="1:2" ht="15.75" customHeight="1">
      <c r="A185" s="1"/>
      <c r="B185" s="3"/>
    </row>
    <row r="186" spans="1:2" ht="15.75" customHeight="1">
      <c r="A186" s="1"/>
      <c r="B186" s="3"/>
    </row>
    <row r="187" spans="1:2" ht="15.75" customHeight="1">
      <c r="A187" s="1"/>
      <c r="B187" s="3"/>
    </row>
    <row r="188" spans="1:2" ht="15.75" customHeight="1">
      <c r="A188" s="1"/>
      <c r="B188" s="3"/>
    </row>
    <row r="189" spans="1:2" ht="15.75" customHeight="1">
      <c r="A189" s="1"/>
      <c r="B189" s="3"/>
    </row>
    <row r="190" spans="1:2" ht="15.75" customHeight="1">
      <c r="A190" s="1"/>
      <c r="B190" s="3"/>
    </row>
    <row r="191" spans="1:2" ht="15.75" customHeight="1">
      <c r="A191" s="1"/>
      <c r="B191" s="3"/>
    </row>
    <row r="192" spans="1:2" ht="15.75" customHeight="1">
      <c r="A192" s="1"/>
      <c r="B192" s="3"/>
    </row>
    <row r="193" spans="1:2" ht="15.75" customHeight="1">
      <c r="A193" s="1"/>
      <c r="B193" s="3"/>
    </row>
    <row r="194" spans="1:2" ht="15.75" customHeight="1">
      <c r="A194" s="1"/>
      <c r="B194" s="3"/>
    </row>
    <row r="195" spans="1:2" ht="15.75" customHeight="1">
      <c r="A195" s="1"/>
      <c r="B195" s="3"/>
    </row>
    <row r="196" spans="1:2" ht="15.75" customHeight="1">
      <c r="A196" s="1"/>
      <c r="B196" s="3"/>
    </row>
    <row r="197" spans="1:2" ht="15.75" customHeight="1">
      <c r="A197" s="1"/>
      <c r="B197" s="3"/>
    </row>
    <row r="198" spans="1:2" ht="15.75" customHeight="1">
      <c r="A198" s="1"/>
      <c r="B198" s="3"/>
    </row>
    <row r="199" spans="1:2" ht="15.75" customHeight="1">
      <c r="A199" s="1"/>
      <c r="B199" s="3"/>
    </row>
    <row r="200" spans="1:2" ht="15.75" customHeight="1">
      <c r="A200" s="1"/>
      <c r="B200" s="3"/>
    </row>
    <row r="201" spans="1:2" ht="15.75" customHeight="1">
      <c r="A201" s="1"/>
      <c r="B201" s="3"/>
    </row>
    <row r="202" spans="1:2" ht="15.75" customHeight="1">
      <c r="A202" s="1"/>
      <c r="B202" s="3"/>
    </row>
    <row r="203" spans="1:2" ht="15.75" customHeight="1">
      <c r="A203" s="1"/>
      <c r="B203" s="3"/>
    </row>
    <row r="204" spans="1:2" ht="15.75" customHeight="1">
      <c r="A204" s="1"/>
      <c r="B204" s="3"/>
    </row>
    <row r="205" spans="1:2" ht="15.75" customHeight="1">
      <c r="A205" s="1"/>
      <c r="B205" s="3"/>
    </row>
    <row r="206" spans="1:2" ht="15.75" customHeight="1">
      <c r="A206" s="1"/>
      <c r="B206" s="3"/>
    </row>
    <row r="207" spans="1:2" ht="15.75" customHeight="1">
      <c r="A207" s="1"/>
      <c r="B207" s="3"/>
    </row>
    <row r="208" spans="1:2" ht="15.75" customHeight="1">
      <c r="A208" s="1"/>
      <c r="B208" s="3"/>
    </row>
    <row r="209" spans="1:2" ht="15.75" customHeight="1">
      <c r="A209" s="1"/>
      <c r="B209" s="3"/>
    </row>
    <row r="210" spans="1:2" ht="15.75" customHeight="1">
      <c r="A210" s="1"/>
      <c r="B210" s="3"/>
    </row>
    <row r="211" spans="1:2" ht="15.75" customHeight="1">
      <c r="A211" s="1"/>
      <c r="B211" s="3"/>
    </row>
    <row r="212" spans="1:2" ht="15.75" customHeight="1">
      <c r="A212" s="1"/>
      <c r="B212" s="3"/>
    </row>
    <row r="213" spans="1:2" ht="15.75" customHeight="1">
      <c r="A213" s="1"/>
      <c r="B213" s="3"/>
    </row>
    <row r="214" spans="1:2" ht="15.75" customHeight="1">
      <c r="A214" s="1"/>
      <c r="B214" s="3"/>
    </row>
    <row r="215" spans="1:2" ht="15.75" customHeight="1">
      <c r="A215" s="1"/>
      <c r="B215" s="3"/>
    </row>
    <row r="216" spans="1:2" ht="15.75" customHeight="1">
      <c r="A216" s="1"/>
      <c r="B216" s="3"/>
    </row>
    <row r="217" spans="1:2" ht="15.75" customHeight="1">
      <c r="A217" s="1"/>
      <c r="B217" s="3"/>
    </row>
    <row r="218" spans="1:2" ht="15.75" customHeight="1">
      <c r="A218" s="1"/>
      <c r="B218" s="3"/>
    </row>
    <row r="219" spans="1:2" ht="15.75" customHeight="1">
      <c r="A219" s="1"/>
      <c r="B219" s="3"/>
    </row>
    <row r="220" spans="1:2" ht="15.75" customHeight="1">
      <c r="A220" s="1"/>
      <c r="B220" s="3"/>
    </row>
    <row r="221" spans="1:2" ht="15.75" customHeight="1">
      <c r="A221" s="1"/>
      <c r="B221" s="3"/>
    </row>
    <row r="222" spans="1:2" ht="15.75" customHeight="1">
      <c r="A222" s="1"/>
      <c r="B222" s="3"/>
    </row>
    <row r="223" spans="1:2" ht="15.75" customHeight="1">
      <c r="A223" s="1"/>
      <c r="B223" s="3"/>
    </row>
    <row r="224" spans="1:2" ht="15.75" customHeight="1">
      <c r="A224" s="1"/>
      <c r="B224" s="3"/>
    </row>
    <row r="225" spans="1:2" ht="15.75" customHeight="1">
      <c r="A225" s="1"/>
      <c r="B225" s="3"/>
    </row>
    <row r="226" spans="1:2" ht="15.75" customHeight="1">
      <c r="A226" s="1"/>
      <c r="B226" s="3"/>
    </row>
    <row r="227" spans="1:2" ht="15.75" customHeight="1">
      <c r="A227" s="1"/>
      <c r="B227" s="3"/>
    </row>
    <row r="228" spans="1:2" ht="15.75" customHeight="1">
      <c r="A228" s="1"/>
      <c r="B228" s="3"/>
    </row>
    <row r="229" spans="1:2" ht="15.75" customHeight="1">
      <c r="A229" s="1"/>
      <c r="B229" s="3"/>
    </row>
    <row r="230" spans="1:2" ht="15.75" customHeight="1">
      <c r="A230" s="1"/>
      <c r="B230" s="3"/>
    </row>
    <row r="231" spans="1:2" ht="15.75" customHeight="1">
      <c r="A231" s="1"/>
      <c r="B231" s="3"/>
    </row>
    <row r="232" spans="1:2" ht="15.75" customHeight="1">
      <c r="A232" s="1"/>
      <c r="B232" s="3"/>
    </row>
    <row r="233" spans="1:2" ht="15.75" customHeight="1">
      <c r="A233" s="1"/>
      <c r="B233" s="3"/>
    </row>
    <row r="234" spans="1:2" ht="15.75" customHeight="1">
      <c r="A234" s="1"/>
      <c r="B234" s="3"/>
    </row>
    <row r="235" spans="1:2" ht="15.75" customHeight="1">
      <c r="A235" s="1"/>
      <c r="B235" s="3"/>
    </row>
    <row r="236" spans="1:2" ht="15.75" customHeight="1">
      <c r="A236" s="1"/>
      <c r="B236" s="3"/>
    </row>
    <row r="237" spans="1:2" ht="15.75" customHeight="1">
      <c r="A237" s="1"/>
      <c r="B237" s="3"/>
    </row>
    <row r="238" spans="1:2" ht="15.75" customHeight="1">
      <c r="A238" s="1"/>
      <c r="B238" s="3"/>
    </row>
    <row r="239" spans="1:2" ht="15.75" customHeight="1">
      <c r="A239" s="1"/>
      <c r="B239" s="3"/>
    </row>
    <row r="240" spans="1:2" ht="15.75" customHeight="1">
      <c r="A240" s="1"/>
      <c r="B240" s="3"/>
    </row>
    <row r="241" spans="1:2" ht="15.75" customHeight="1">
      <c r="A241" s="1"/>
      <c r="B241" s="3"/>
    </row>
    <row r="242" spans="1:2" ht="15.75" customHeight="1">
      <c r="A242" s="1"/>
      <c r="B242" s="3"/>
    </row>
    <row r="243" spans="1:2" ht="15.75" customHeight="1">
      <c r="A243" s="1"/>
      <c r="B243" s="3"/>
    </row>
    <row r="244" spans="1:2" ht="15.75" customHeight="1">
      <c r="A244" s="1"/>
      <c r="B244" s="3"/>
    </row>
    <row r="245" spans="1:2" ht="15.75" customHeight="1">
      <c r="A245" s="1"/>
      <c r="B245" s="3"/>
    </row>
    <row r="246" spans="1:2" ht="15.75" customHeight="1">
      <c r="A246" s="1"/>
      <c r="B246" s="3"/>
    </row>
    <row r="247" spans="1:2" ht="15.75" customHeight="1">
      <c r="A247" s="1"/>
      <c r="B247" s="3"/>
    </row>
    <row r="248" spans="1:2" ht="15.75" customHeight="1">
      <c r="A248" s="1"/>
      <c r="B248" s="3"/>
    </row>
    <row r="249" spans="1:2" ht="15.75" customHeight="1">
      <c r="A249" s="1"/>
      <c r="B249" s="3"/>
    </row>
    <row r="250" spans="1:2" ht="15.75" customHeight="1">
      <c r="A250" s="1"/>
      <c r="B250" s="3"/>
    </row>
    <row r="251" spans="1:2" ht="15.75" customHeight="1">
      <c r="A251" s="1"/>
      <c r="B251" s="3"/>
    </row>
    <row r="252" spans="1:2" ht="15.75" customHeight="1">
      <c r="A252" s="1"/>
      <c r="B252" s="3"/>
    </row>
    <row r="253" spans="1:2" ht="15.75" customHeight="1">
      <c r="A253" s="1"/>
      <c r="B253" s="3"/>
    </row>
    <row r="254" spans="1:2" ht="15.75" customHeight="1">
      <c r="A254" s="1"/>
      <c r="B254" s="3"/>
    </row>
    <row r="255" spans="1:2" ht="15.75" customHeight="1">
      <c r="A255" s="1"/>
      <c r="B255" s="3"/>
    </row>
    <row r="256" spans="1:2" ht="15.75" customHeight="1">
      <c r="A256" s="1"/>
      <c r="B256" s="3"/>
    </row>
    <row r="257" spans="1:2" ht="15.75" customHeight="1">
      <c r="A257" s="1"/>
      <c r="B257" s="3"/>
    </row>
    <row r="258" spans="1:2" ht="15.75" customHeight="1">
      <c r="A258" s="1"/>
      <c r="B258" s="3"/>
    </row>
    <row r="259" spans="1:2" ht="15.75" customHeight="1">
      <c r="A259" s="1"/>
      <c r="B259" s="3"/>
    </row>
    <row r="260" spans="1:2" ht="15.75" customHeight="1">
      <c r="A260" s="1"/>
      <c r="B260" s="3"/>
    </row>
    <row r="261" spans="1:2" ht="15.75" customHeight="1">
      <c r="A261" s="1"/>
      <c r="B261" s="3"/>
    </row>
    <row r="262" spans="1:2" ht="15.75" customHeight="1">
      <c r="A262" s="1"/>
      <c r="B262" s="3"/>
    </row>
    <row r="263" spans="1:2" ht="15.75" customHeight="1">
      <c r="A263" s="1"/>
      <c r="B263" s="3"/>
    </row>
    <row r="264" spans="1:2" ht="15.75" customHeight="1">
      <c r="A264" s="1"/>
      <c r="B264" s="3"/>
    </row>
    <row r="265" spans="1:2" ht="15.75" customHeight="1">
      <c r="A265" s="1"/>
      <c r="B265" s="3"/>
    </row>
    <row r="266" spans="1:2" ht="15.75" customHeight="1">
      <c r="A266" s="1"/>
      <c r="B266" s="3"/>
    </row>
    <row r="267" spans="1:2" ht="15.75" customHeight="1">
      <c r="A267" s="1"/>
      <c r="B267" s="3"/>
    </row>
    <row r="268" spans="1:2" ht="15.75" customHeight="1">
      <c r="A268" s="1"/>
      <c r="B268" s="3"/>
    </row>
    <row r="269" spans="1:2" ht="15.75" customHeight="1">
      <c r="A269" s="1"/>
      <c r="B269" s="3"/>
    </row>
    <row r="270" spans="1:2" ht="15.75" customHeight="1">
      <c r="A270" s="1"/>
      <c r="B270" s="3"/>
    </row>
    <row r="271" spans="1:2" ht="15.75" customHeight="1">
      <c r="A271" s="1"/>
      <c r="B271" s="3"/>
    </row>
    <row r="272" spans="1:2" ht="15.75" customHeight="1">
      <c r="A272" s="1"/>
      <c r="B272" s="3"/>
    </row>
    <row r="273" spans="1:2" ht="15.75" customHeight="1">
      <c r="A273" s="1"/>
      <c r="B273" s="3"/>
    </row>
    <row r="274" spans="1:2" ht="15.75" customHeight="1">
      <c r="A274" s="1"/>
      <c r="B274" s="3"/>
    </row>
    <row r="275" spans="1:2" ht="15.75" customHeight="1">
      <c r="A275" s="1"/>
      <c r="B275" s="3"/>
    </row>
    <row r="276" spans="1:2" ht="15.75" customHeight="1">
      <c r="A276" s="1"/>
      <c r="B276" s="3"/>
    </row>
    <row r="277" spans="1:2" ht="15.75" customHeight="1">
      <c r="A277" s="1"/>
      <c r="B277" s="3"/>
    </row>
    <row r="278" spans="1:2" ht="15.75" customHeight="1">
      <c r="A278" s="1"/>
      <c r="B278" s="3"/>
    </row>
    <row r="279" spans="1:2" ht="15.75" customHeight="1">
      <c r="A279" s="1"/>
      <c r="B279" s="3"/>
    </row>
    <row r="280" spans="1:2" ht="15.75" customHeight="1">
      <c r="A280" s="1"/>
      <c r="B280" s="3"/>
    </row>
    <row r="281" spans="1:2" ht="15.75" customHeight="1">
      <c r="A281" s="1"/>
      <c r="B281" s="3"/>
    </row>
    <row r="282" spans="1:2" ht="15.75" customHeight="1">
      <c r="A282" s="1"/>
      <c r="B282" s="3"/>
    </row>
    <row r="283" spans="1:2" ht="15.75" customHeight="1">
      <c r="A283" s="1"/>
      <c r="B283" s="3"/>
    </row>
    <row r="284" spans="1:2" ht="15.75" customHeight="1">
      <c r="A284" s="1"/>
      <c r="B284" s="3"/>
    </row>
    <row r="285" spans="1:2" ht="15.75" customHeight="1">
      <c r="A285" s="1"/>
      <c r="B285" s="3"/>
    </row>
    <row r="286" spans="1:2" ht="15.75" customHeight="1">
      <c r="A286" s="1"/>
      <c r="B286" s="3"/>
    </row>
    <row r="287" spans="1:2" ht="15.75" customHeight="1">
      <c r="A287" s="1"/>
      <c r="B287" s="3"/>
    </row>
    <row r="288" spans="1:2" ht="15.75" customHeight="1">
      <c r="A288" s="1"/>
      <c r="B288" s="3"/>
    </row>
    <row r="289" spans="1:2" ht="15.75" customHeight="1">
      <c r="A289" s="1"/>
      <c r="B289" s="3"/>
    </row>
    <row r="290" spans="1:2" ht="15.75" customHeight="1">
      <c r="A290" s="1"/>
      <c r="B290" s="3"/>
    </row>
    <row r="291" spans="1:2" ht="15.75" customHeight="1">
      <c r="A291" s="1"/>
      <c r="B291" s="3"/>
    </row>
    <row r="292" spans="1:2" ht="15.75" customHeight="1">
      <c r="A292" s="1"/>
      <c r="B292" s="3"/>
    </row>
    <row r="293" spans="1:2" ht="15.75" customHeight="1">
      <c r="A293" s="1"/>
      <c r="B293" s="3"/>
    </row>
    <row r="294" spans="1:2" ht="15.75" customHeight="1">
      <c r="A294" s="1"/>
      <c r="B294" s="3"/>
    </row>
    <row r="295" spans="1:2" ht="15.75" customHeight="1">
      <c r="A295" s="1"/>
      <c r="B295" s="3"/>
    </row>
    <row r="296" spans="1:2" ht="15.75" customHeight="1">
      <c r="A296" s="1"/>
      <c r="B296" s="3"/>
    </row>
    <row r="297" spans="1:2" ht="15.75" customHeight="1">
      <c r="A297" s="1"/>
      <c r="B297" s="3"/>
    </row>
    <row r="298" spans="1:2" ht="15.75" customHeight="1">
      <c r="A298" s="1"/>
      <c r="B298" s="3"/>
    </row>
    <row r="299" spans="1:2" ht="15.75" customHeight="1">
      <c r="A299" s="1"/>
      <c r="B299" s="3"/>
    </row>
    <row r="300" spans="1:2" ht="15.75" customHeight="1">
      <c r="A300" s="1"/>
      <c r="B300" s="3"/>
    </row>
    <row r="301" spans="1:2" ht="15.75" customHeight="1">
      <c r="A301" s="1"/>
      <c r="B301" s="3"/>
    </row>
    <row r="302" spans="1:2" ht="15.75" customHeight="1">
      <c r="A302" s="1"/>
      <c r="B302" s="3"/>
    </row>
    <row r="303" spans="1:2" ht="15.75" customHeight="1">
      <c r="A303" s="1"/>
      <c r="B303" s="3"/>
    </row>
    <row r="304" spans="1:2" ht="15.75" customHeight="1">
      <c r="A304" s="1"/>
      <c r="B304" s="3"/>
    </row>
    <row r="305" spans="1:2" ht="15.75" customHeight="1">
      <c r="A305" s="1"/>
      <c r="B305" s="3"/>
    </row>
    <row r="306" spans="1:2" ht="15.75" customHeight="1">
      <c r="A306" s="1"/>
      <c r="B306" s="3"/>
    </row>
    <row r="307" spans="1:2" ht="15.75" customHeight="1">
      <c r="A307" s="1"/>
      <c r="B307" s="3"/>
    </row>
    <row r="308" spans="1:2" ht="15.75" customHeight="1">
      <c r="A308" s="1"/>
      <c r="B308" s="3"/>
    </row>
    <row r="309" spans="1:2" ht="15.75" customHeight="1">
      <c r="A309" s="1"/>
      <c r="B309" s="3"/>
    </row>
    <row r="310" spans="1:2" ht="15.75" customHeight="1">
      <c r="A310" s="1"/>
      <c r="B310" s="3"/>
    </row>
    <row r="311" spans="1:2" ht="15.75" customHeight="1">
      <c r="A311" s="1"/>
      <c r="B311" s="3"/>
    </row>
    <row r="312" spans="1:2" ht="15.75" customHeight="1">
      <c r="A312" s="1"/>
      <c r="B312" s="3"/>
    </row>
    <row r="313" spans="1:2" ht="15.75" customHeight="1">
      <c r="A313" s="1"/>
      <c r="B313" s="3"/>
    </row>
    <row r="314" spans="1:2" ht="15.75" customHeight="1">
      <c r="A314" s="1"/>
      <c r="B314" s="3"/>
    </row>
    <row r="315" spans="1:2" ht="15.75" customHeight="1">
      <c r="A315" s="1"/>
      <c r="B315" s="3"/>
    </row>
    <row r="316" spans="1:2" ht="15.75" customHeight="1">
      <c r="A316" s="1"/>
      <c r="B316" s="3"/>
    </row>
    <row r="317" spans="1:2" ht="15.75" customHeight="1">
      <c r="A317" s="1"/>
      <c r="B317" s="3"/>
    </row>
    <row r="318" spans="1:2" ht="15.75" customHeight="1">
      <c r="A318" s="1"/>
      <c r="B318" s="3"/>
    </row>
    <row r="319" spans="1:2" ht="15.75" customHeight="1">
      <c r="A319" s="1"/>
      <c r="B319" s="3"/>
    </row>
    <row r="320" spans="1:2" ht="15.75" customHeight="1">
      <c r="A320" s="1"/>
      <c r="B320" s="3"/>
    </row>
    <row r="321" spans="1:2" ht="15.75" customHeight="1">
      <c r="A321" s="1"/>
      <c r="B321" s="3"/>
    </row>
    <row r="322" spans="1:2" ht="15.75" customHeight="1">
      <c r="A322" s="1"/>
      <c r="B322" s="3"/>
    </row>
    <row r="323" spans="1:2" ht="15.75" customHeight="1">
      <c r="A323" s="1"/>
      <c r="B323" s="3"/>
    </row>
    <row r="324" spans="1:2" ht="15.75" customHeight="1">
      <c r="A324" s="1"/>
      <c r="B324" s="3"/>
    </row>
    <row r="325" spans="1:2" ht="15.75" customHeight="1">
      <c r="A325" s="1"/>
      <c r="B325" s="3"/>
    </row>
    <row r="326" spans="1:2" ht="15.75" customHeight="1">
      <c r="A326" s="1"/>
      <c r="B326" s="3"/>
    </row>
    <row r="327" spans="1:2" ht="15.75" customHeight="1">
      <c r="A327" s="1"/>
      <c r="B327" s="3"/>
    </row>
    <row r="328" spans="1:2" ht="15.75" customHeight="1">
      <c r="A328" s="1"/>
      <c r="B328" s="3"/>
    </row>
    <row r="329" spans="1:2" ht="15.75" customHeight="1">
      <c r="A329" s="1"/>
      <c r="B329" s="3"/>
    </row>
    <row r="330" spans="1:2" ht="15.75" customHeight="1">
      <c r="A330" s="1"/>
      <c r="B330" s="3"/>
    </row>
    <row r="331" spans="1:2" ht="15.75" customHeight="1">
      <c r="A331" s="1"/>
      <c r="B331" s="3"/>
    </row>
    <row r="332" spans="1:2" ht="15.75" customHeight="1">
      <c r="A332" s="1"/>
      <c r="B332" s="3"/>
    </row>
    <row r="333" spans="1:2" ht="15.75" customHeight="1">
      <c r="A333" s="1"/>
      <c r="B333" s="3"/>
    </row>
    <row r="334" spans="1:2" ht="15.75" customHeight="1">
      <c r="A334" s="1"/>
      <c r="B334" s="3"/>
    </row>
    <row r="335" spans="1:2" ht="15.75" customHeight="1">
      <c r="A335" s="1"/>
      <c r="B335" s="3"/>
    </row>
    <row r="336" spans="1:2" ht="15.75" customHeight="1">
      <c r="A336" s="1"/>
      <c r="B336" s="3"/>
    </row>
    <row r="337" spans="1:2" ht="15.75" customHeight="1">
      <c r="A337" s="1"/>
      <c r="B337" s="3"/>
    </row>
    <row r="338" spans="1:2" ht="15.75" customHeight="1">
      <c r="A338" s="1"/>
      <c r="B338" s="3"/>
    </row>
    <row r="339" spans="1:2" ht="15.75" customHeight="1">
      <c r="A339" s="1"/>
      <c r="B339" s="3"/>
    </row>
    <row r="340" spans="1:2" ht="15.75" customHeight="1">
      <c r="A340" s="1"/>
      <c r="B340" s="3"/>
    </row>
    <row r="341" spans="1:2" ht="15.75" customHeight="1">
      <c r="A341" s="1"/>
      <c r="B341" s="3"/>
    </row>
    <row r="342" spans="1:2" ht="15.75" customHeight="1">
      <c r="A342" s="1"/>
      <c r="B342" s="3"/>
    </row>
    <row r="343" spans="1:2" ht="15.75" customHeight="1">
      <c r="A343" s="1"/>
      <c r="B343" s="3"/>
    </row>
    <row r="344" spans="1:2" ht="15.75" customHeight="1">
      <c r="A344" s="1"/>
      <c r="B344" s="3"/>
    </row>
    <row r="345" spans="1:2" ht="15.75" customHeight="1">
      <c r="A345" s="1"/>
      <c r="B345" s="3"/>
    </row>
    <row r="346" spans="1:2" ht="15.75" customHeight="1">
      <c r="A346" s="1"/>
      <c r="B346" s="3"/>
    </row>
    <row r="347" spans="1:2" ht="15.75" customHeight="1">
      <c r="A347" s="1"/>
      <c r="B347" s="3"/>
    </row>
    <row r="348" spans="1:2" ht="15.75" customHeight="1">
      <c r="A348" s="1"/>
      <c r="B348" s="3"/>
    </row>
    <row r="349" spans="1:2" ht="15.75" customHeight="1">
      <c r="A349" s="1"/>
      <c r="B349" s="3"/>
    </row>
    <row r="350" spans="1:2" ht="15.75" customHeight="1">
      <c r="A350" s="1"/>
      <c r="B350" s="3"/>
    </row>
    <row r="351" spans="1:2" ht="15.75" customHeight="1">
      <c r="A351" s="1"/>
      <c r="B351" s="3"/>
    </row>
    <row r="352" spans="1:2" ht="15.75" customHeight="1">
      <c r="A352" s="1"/>
      <c r="B352" s="3"/>
    </row>
    <row r="353" spans="1:2" ht="15.75" customHeight="1">
      <c r="A353" s="1"/>
      <c r="B353" s="3"/>
    </row>
    <row r="354" spans="1:2" ht="15.75" customHeight="1">
      <c r="A354" s="1"/>
      <c r="B354" s="3"/>
    </row>
    <row r="355" spans="1:2" ht="15.75" customHeight="1">
      <c r="A355" s="1"/>
      <c r="B355" s="3"/>
    </row>
    <row r="356" spans="1:2" ht="15.75" customHeight="1">
      <c r="A356" s="1"/>
      <c r="B356" s="3"/>
    </row>
    <row r="357" spans="1:2" ht="15.75" customHeight="1">
      <c r="A357" s="1"/>
      <c r="B357" s="3"/>
    </row>
    <row r="358" spans="1:2" ht="15.75" customHeight="1">
      <c r="A358" s="1"/>
      <c r="B358" s="3"/>
    </row>
    <row r="359" spans="1:2" ht="15.75" customHeight="1">
      <c r="A359" s="1"/>
      <c r="B359" s="3"/>
    </row>
    <row r="360" spans="1:2" ht="15.75" customHeight="1">
      <c r="A360" s="1"/>
      <c r="B360" s="3"/>
    </row>
    <row r="361" spans="1:2" ht="15.75" customHeight="1">
      <c r="A361" s="1"/>
      <c r="B361" s="3"/>
    </row>
    <row r="362" spans="1:2" ht="15.75" customHeight="1">
      <c r="A362" s="1"/>
      <c r="B362" s="3"/>
    </row>
    <row r="363" spans="1:2" ht="15.75" customHeight="1">
      <c r="A363" s="1"/>
      <c r="B363" s="3"/>
    </row>
    <row r="364" spans="1:2" ht="15.75" customHeight="1">
      <c r="A364" s="1"/>
      <c r="B364" s="3"/>
    </row>
    <row r="365" spans="1:2" ht="15.75" customHeight="1">
      <c r="A365" s="1"/>
      <c r="B365" s="3"/>
    </row>
    <row r="366" spans="1:2" ht="15.75" customHeight="1">
      <c r="A366" s="1"/>
      <c r="B366" s="3"/>
    </row>
    <row r="367" spans="1:2" ht="15.75" customHeight="1">
      <c r="A367" s="1"/>
      <c r="B367" s="3"/>
    </row>
    <row r="368" spans="1:2" ht="15.75" customHeight="1">
      <c r="A368" s="1"/>
      <c r="B368" s="3"/>
    </row>
    <row r="369" spans="1:2" ht="15.75" customHeight="1">
      <c r="A369" s="1"/>
      <c r="B369" s="3"/>
    </row>
    <row r="370" spans="1:2" ht="15.75" customHeight="1">
      <c r="A370" s="1"/>
      <c r="B370" s="3"/>
    </row>
    <row r="371" spans="1:2" ht="15.75" customHeight="1">
      <c r="A371" s="1"/>
      <c r="B371" s="3"/>
    </row>
    <row r="372" spans="1:2" ht="15.75" customHeight="1">
      <c r="A372" s="1"/>
      <c r="B372" s="3"/>
    </row>
    <row r="373" spans="1:2" ht="15.75" customHeight="1">
      <c r="A373" s="1"/>
      <c r="B373" s="3"/>
    </row>
    <row r="374" spans="1:2" ht="15.75" customHeight="1">
      <c r="A374" s="1"/>
      <c r="B374" s="3"/>
    </row>
    <row r="375" spans="1:2" ht="15.75" customHeight="1">
      <c r="A375" s="1"/>
      <c r="B375" s="3"/>
    </row>
    <row r="376" spans="1:2" ht="15.75" customHeight="1">
      <c r="A376" s="1"/>
      <c r="B376" s="3"/>
    </row>
    <row r="377" spans="1:2" ht="15.75" customHeight="1">
      <c r="A377" s="1"/>
      <c r="B377" s="3"/>
    </row>
    <row r="378" spans="1:2" ht="15.75" customHeight="1">
      <c r="A378" s="1"/>
      <c r="B378" s="3"/>
    </row>
    <row r="379" spans="1:2" ht="15.75" customHeight="1">
      <c r="A379" s="1"/>
      <c r="B379" s="3"/>
    </row>
    <row r="380" spans="1:2" ht="15.75" customHeight="1">
      <c r="A380" s="1"/>
      <c r="B380" s="3"/>
    </row>
    <row r="381" spans="1:2" ht="15.75" customHeight="1">
      <c r="A381" s="1"/>
      <c r="B381" s="3"/>
    </row>
    <row r="382" spans="1:2" ht="15.75" customHeight="1">
      <c r="A382" s="1"/>
      <c r="B382" s="3"/>
    </row>
    <row r="383" spans="1:2" ht="15.75" customHeight="1">
      <c r="A383" s="1"/>
      <c r="B383" s="3"/>
    </row>
    <row r="384" spans="1:2" ht="15.75" customHeight="1">
      <c r="A384" s="1"/>
      <c r="B384" s="3"/>
    </row>
    <row r="385" spans="1:2" ht="15.75" customHeight="1">
      <c r="A385" s="1"/>
      <c r="B385" s="3"/>
    </row>
    <row r="386" spans="1:2" ht="15.75" customHeight="1">
      <c r="A386" s="1"/>
      <c r="B386" s="3"/>
    </row>
    <row r="387" spans="1:2" ht="15.75" customHeight="1">
      <c r="A387" s="1"/>
      <c r="B387" s="3"/>
    </row>
    <row r="388" spans="1:2" ht="15.75" customHeight="1">
      <c r="A388" s="1"/>
      <c r="B388" s="3"/>
    </row>
    <row r="389" spans="1:2" ht="15.75" customHeight="1">
      <c r="A389" s="1"/>
      <c r="B389" s="3"/>
    </row>
    <row r="390" spans="1:2" ht="15.75" customHeight="1">
      <c r="A390" s="1"/>
      <c r="B390" s="3"/>
    </row>
    <row r="391" spans="1:2" ht="15.75" customHeight="1">
      <c r="A391" s="1"/>
      <c r="B391" s="3"/>
    </row>
    <row r="392" spans="1:2" ht="15.75" customHeight="1">
      <c r="A392" s="1"/>
      <c r="B392" s="3"/>
    </row>
    <row r="393" spans="1:2" ht="15.75" customHeight="1">
      <c r="A393" s="1"/>
      <c r="B393" s="3"/>
    </row>
    <row r="394" spans="1:2" ht="15.75" customHeight="1">
      <c r="A394" s="1"/>
      <c r="B394" s="3"/>
    </row>
    <row r="395" spans="1:2" ht="15.75" customHeight="1">
      <c r="A395" s="1"/>
      <c r="B395" s="3"/>
    </row>
    <row r="396" spans="1:2" ht="15.75" customHeight="1">
      <c r="A396" s="1"/>
      <c r="B396" s="3"/>
    </row>
    <row r="397" spans="1:2" ht="15.75" customHeight="1">
      <c r="A397" s="1"/>
      <c r="B397" s="3"/>
    </row>
    <row r="398" spans="1:2" ht="15.75" customHeight="1">
      <c r="A398" s="1"/>
      <c r="B398" s="3"/>
    </row>
    <row r="399" spans="1:2" ht="15.75" customHeight="1">
      <c r="A399" s="1"/>
      <c r="B399" s="3"/>
    </row>
    <row r="400" spans="1:2" ht="15.75" customHeight="1">
      <c r="A400" s="1"/>
      <c r="B400" s="3"/>
    </row>
    <row r="401" spans="1:2" ht="15.75" customHeight="1">
      <c r="A401" s="1"/>
      <c r="B401" s="3"/>
    </row>
    <row r="402" spans="1:2" ht="15.75" customHeight="1">
      <c r="A402" s="1"/>
      <c r="B402" s="3"/>
    </row>
    <row r="403" spans="1:2" ht="15.75" customHeight="1">
      <c r="A403" s="1"/>
      <c r="B403" s="3"/>
    </row>
    <row r="404" spans="1:2" ht="15.75" customHeight="1">
      <c r="A404" s="1"/>
      <c r="B404" s="3"/>
    </row>
    <row r="405" spans="1:2" ht="15.75" customHeight="1">
      <c r="A405" s="1"/>
      <c r="B405" s="3"/>
    </row>
    <row r="406" spans="1:2" ht="15.75" customHeight="1">
      <c r="A406" s="1"/>
      <c r="B406" s="3"/>
    </row>
    <row r="407" spans="1:2" ht="15.75" customHeight="1">
      <c r="A407" s="1"/>
      <c r="B407" s="3"/>
    </row>
    <row r="408" spans="1:2" ht="15.75" customHeight="1">
      <c r="A408" s="1"/>
      <c r="B408" s="3"/>
    </row>
    <row r="409" spans="1:2" ht="15.75" customHeight="1">
      <c r="A409" s="1"/>
      <c r="B409" s="3"/>
    </row>
    <row r="410" spans="1:2" ht="15.75" customHeight="1">
      <c r="A410" s="1"/>
      <c r="B410" s="3"/>
    </row>
    <row r="411" spans="1:2" ht="15.75" customHeight="1">
      <c r="A411" s="1"/>
      <c r="B411" s="3"/>
    </row>
    <row r="412" spans="1:2" ht="15.75" customHeight="1">
      <c r="A412" s="1"/>
      <c r="B412" s="3"/>
    </row>
    <row r="413" spans="1:2" ht="15.75" customHeight="1">
      <c r="A413" s="1"/>
      <c r="B413" s="3"/>
    </row>
    <row r="414" spans="1:2" ht="15.75" customHeight="1">
      <c r="A414" s="1"/>
      <c r="B414" s="3"/>
    </row>
    <row r="415" spans="1:2" ht="15.75" customHeight="1">
      <c r="A415" s="1"/>
      <c r="B415" s="3"/>
    </row>
    <row r="416" spans="1:2" ht="15.75" customHeight="1">
      <c r="A416" s="1"/>
      <c r="B416" s="3"/>
    </row>
    <row r="417" spans="1:2" ht="15.75" customHeight="1">
      <c r="A417" s="1"/>
      <c r="B417" s="3"/>
    </row>
    <row r="418" spans="1:2" ht="15.75" customHeight="1">
      <c r="A418" s="1"/>
      <c r="B418" s="3"/>
    </row>
    <row r="419" spans="1:2" ht="15.75" customHeight="1">
      <c r="A419" s="1"/>
      <c r="B419" s="3"/>
    </row>
    <row r="420" spans="1:2" ht="15.75" customHeight="1">
      <c r="A420" s="1"/>
      <c r="B420" s="3"/>
    </row>
    <row r="421" spans="1:2" ht="15.75" customHeight="1">
      <c r="A421" s="1"/>
      <c r="B421" s="3"/>
    </row>
    <row r="422" spans="1:2" ht="15.75" customHeight="1">
      <c r="A422" s="1"/>
      <c r="B422" s="3"/>
    </row>
    <row r="423" spans="1:2" ht="15.75" customHeight="1">
      <c r="A423" s="1"/>
      <c r="B423" s="3"/>
    </row>
    <row r="424" spans="1:2" ht="15.75" customHeight="1">
      <c r="A424" s="1"/>
      <c r="B424" s="3"/>
    </row>
    <row r="425" spans="1:2" ht="15.75" customHeight="1">
      <c r="A425" s="1"/>
      <c r="B425" s="3"/>
    </row>
    <row r="426" spans="1:2" ht="15.75" customHeight="1">
      <c r="A426" s="1"/>
      <c r="B426" s="3"/>
    </row>
    <row r="427" spans="1:2" ht="15.75" customHeight="1">
      <c r="A427" s="1"/>
      <c r="B427" s="3"/>
    </row>
    <row r="428" spans="1:2" ht="15.75" customHeight="1">
      <c r="A428" s="1"/>
      <c r="B428" s="3"/>
    </row>
    <row r="429" spans="1:2" ht="15.75" customHeight="1">
      <c r="A429" s="1"/>
      <c r="B429" s="3"/>
    </row>
    <row r="430" spans="1:2" ht="15.75" customHeight="1">
      <c r="A430" s="1"/>
      <c r="B430" s="3"/>
    </row>
    <row r="431" spans="1:2" ht="15.75" customHeight="1">
      <c r="A431" s="1"/>
      <c r="B431" s="3"/>
    </row>
    <row r="432" spans="1:2" ht="15.75" customHeight="1">
      <c r="A432" s="1"/>
      <c r="B432" s="3"/>
    </row>
    <row r="433" spans="1:2" ht="15.75" customHeight="1">
      <c r="A433" s="1"/>
      <c r="B433" s="3"/>
    </row>
    <row r="434" spans="1:2" ht="15.75" customHeight="1">
      <c r="A434" s="1"/>
      <c r="B434" s="3"/>
    </row>
    <row r="435" spans="1:2" ht="15.75" customHeight="1">
      <c r="A435" s="1"/>
      <c r="B435" s="3"/>
    </row>
    <row r="436" spans="1:2" ht="15.75" customHeight="1">
      <c r="A436" s="1"/>
      <c r="B436" s="3"/>
    </row>
    <row r="437" spans="1:2" ht="15.75" customHeight="1">
      <c r="A437" s="1"/>
      <c r="B437" s="3"/>
    </row>
    <row r="438" spans="1:2" ht="15.75" customHeight="1">
      <c r="A438" s="1"/>
      <c r="B438" s="3"/>
    </row>
    <row r="439" spans="1:2" ht="15.75" customHeight="1">
      <c r="A439" s="1"/>
      <c r="B439" s="3"/>
    </row>
    <row r="440" spans="1:2" ht="15.75" customHeight="1">
      <c r="A440" s="1"/>
      <c r="B440" s="3"/>
    </row>
    <row r="441" spans="1:2" ht="15.75" customHeight="1">
      <c r="A441" s="1"/>
      <c r="B441" s="3"/>
    </row>
    <row r="442" spans="1:2" ht="15.75" customHeight="1">
      <c r="A442" s="1"/>
      <c r="B442" s="3"/>
    </row>
    <row r="443" spans="1:2" ht="15.75" customHeight="1">
      <c r="A443" s="1"/>
      <c r="B443" s="3"/>
    </row>
    <row r="444" spans="1:2" ht="15.75" customHeight="1">
      <c r="A444" s="1"/>
      <c r="B444" s="3"/>
    </row>
    <row r="445" spans="1:2" ht="15.75" customHeight="1">
      <c r="A445" s="1"/>
      <c r="B445" s="3"/>
    </row>
    <row r="446" spans="1:2" ht="15.75" customHeight="1">
      <c r="A446" s="1"/>
      <c r="B446" s="3"/>
    </row>
    <row r="447" spans="1:2" ht="15.75" customHeight="1">
      <c r="A447" s="1"/>
      <c r="B447" s="3"/>
    </row>
    <row r="448" spans="1:2" ht="15.75" customHeight="1">
      <c r="A448" s="1"/>
      <c r="B448" s="3"/>
    </row>
    <row r="449" spans="1:2" ht="15.75" customHeight="1">
      <c r="A449" s="1"/>
      <c r="B449" s="3"/>
    </row>
    <row r="450" spans="1:2" ht="15.75" customHeight="1">
      <c r="A450" s="1"/>
      <c r="B450" s="3"/>
    </row>
    <row r="451" spans="1:2" ht="15.75" customHeight="1">
      <c r="A451" s="1"/>
      <c r="B451" s="3"/>
    </row>
    <row r="452" spans="1:2" ht="15.75" customHeight="1">
      <c r="A452" s="1"/>
      <c r="B452" s="3"/>
    </row>
    <row r="453" spans="1:2" ht="15.75" customHeight="1">
      <c r="A453" s="1"/>
      <c r="B453" s="3"/>
    </row>
    <row r="454" spans="1:2" ht="15.75" customHeight="1">
      <c r="A454" s="1"/>
      <c r="B454" s="3"/>
    </row>
    <row r="455" spans="1:2" ht="15.75" customHeight="1">
      <c r="A455" s="1"/>
      <c r="B455" s="3"/>
    </row>
    <row r="456" spans="1:2" ht="15.75" customHeight="1">
      <c r="A456" s="1"/>
      <c r="B456" s="3"/>
    </row>
    <row r="457" spans="1:2" ht="15.75" customHeight="1">
      <c r="A457" s="1"/>
      <c r="B457" s="3"/>
    </row>
    <row r="458" spans="1:2" ht="15.75" customHeight="1">
      <c r="A458" s="1"/>
      <c r="B458" s="3"/>
    </row>
    <row r="459" spans="1:2" ht="15.75" customHeight="1">
      <c r="A459" s="1"/>
      <c r="B459" s="3"/>
    </row>
    <row r="460" spans="1:2" ht="15.75" customHeight="1">
      <c r="A460" s="1"/>
      <c r="B460" s="3"/>
    </row>
    <row r="461" spans="1:2" ht="15.75" customHeight="1">
      <c r="A461" s="1"/>
      <c r="B461" s="3"/>
    </row>
    <row r="462" spans="1:2" ht="15.75" customHeight="1">
      <c r="A462" s="1"/>
      <c r="B462" s="3"/>
    </row>
    <row r="463" spans="1:2" ht="15.75" customHeight="1">
      <c r="A463" s="1"/>
      <c r="B463" s="3"/>
    </row>
    <row r="464" spans="1:2" ht="15.75" customHeight="1">
      <c r="A464" s="1"/>
      <c r="B464" s="3"/>
    </row>
    <row r="465" spans="1:2" ht="15.75" customHeight="1">
      <c r="A465" s="1"/>
      <c r="B465" s="3"/>
    </row>
    <row r="466" spans="1:2" ht="15.75" customHeight="1">
      <c r="A466" s="1"/>
      <c r="B466" s="3"/>
    </row>
    <row r="467" spans="1:2" ht="15.75" customHeight="1">
      <c r="A467" s="1"/>
      <c r="B467" s="3"/>
    </row>
    <row r="468" spans="1:2" ht="15.75" customHeight="1">
      <c r="A468" s="1"/>
      <c r="B468" s="3"/>
    </row>
    <row r="469" spans="1:2" ht="15.75" customHeight="1">
      <c r="A469" s="1"/>
      <c r="B469" s="3"/>
    </row>
    <row r="470" spans="1:2" ht="15.75" customHeight="1">
      <c r="A470" s="1"/>
      <c r="B470" s="3"/>
    </row>
    <row r="471" spans="1:2" ht="15.75" customHeight="1">
      <c r="A471" s="1"/>
      <c r="B471" s="3"/>
    </row>
    <row r="472" spans="1:2" ht="15.75" customHeight="1">
      <c r="A472" s="1"/>
      <c r="B472" s="3"/>
    </row>
    <row r="473" spans="1:2" ht="15.75" customHeight="1">
      <c r="A473" s="1"/>
      <c r="B473" s="3"/>
    </row>
    <row r="474" spans="1:2" ht="15.75" customHeight="1">
      <c r="A474" s="1"/>
      <c r="B474" s="3"/>
    </row>
    <row r="475" spans="1:2" ht="15.75" customHeight="1">
      <c r="A475" s="1"/>
      <c r="B475" s="3"/>
    </row>
    <row r="476" spans="1:2" ht="15.75" customHeight="1">
      <c r="A476" s="1"/>
      <c r="B476" s="3"/>
    </row>
    <row r="477" spans="1:2" ht="15.75" customHeight="1">
      <c r="A477" s="1"/>
      <c r="B477" s="3"/>
    </row>
    <row r="478" spans="1:2" ht="15.75" customHeight="1">
      <c r="A478" s="1"/>
      <c r="B478" s="3"/>
    </row>
    <row r="479" spans="1:2" ht="15.75" customHeight="1">
      <c r="A479" s="1"/>
      <c r="B479" s="3"/>
    </row>
    <row r="480" spans="1:2" ht="15.75" customHeight="1">
      <c r="A480" s="1"/>
      <c r="B480" s="3"/>
    </row>
    <row r="481" spans="1:2" ht="15.75" customHeight="1">
      <c r="A481" s="1"/>
      <c r="B481" s="3"/>
    </row>
    <row r="482" spans="1:2" ht="15.75" customHeight="1">
      <c r="A482" s="1"/>
      <c r="B482" s="3"/>
    </row>
    <row r="483" spans="1:2" ht="15.75" customHeight="1">
      <c r="A483" s="1"/>
      <c r="B483" s="3"/>
    </row>
    <row r="484" spans="1:2" ht="15.75" customHeight="1">
      <c r="A484" s="1"/>
      <c r="B484" s="3"/>
    </row>
    <row r="485" spans="1:2" ht="15.75" customHeight="1">
      <c r="A485" s="1"/>
      <c r="B485" s="3"/>
    </row>
    <row r="486" spans="1:2" ht="15.75" customHeight="1">
      <c r="A486" s="1"/>
      <c r="B486" s="3"/>
    </row>
    <row r="487" spans="1:2" ht="15.75" customHeight="1">
      <c r="A487" s="1"/>
      <c r="B487" s="3"/>
    </row>
    <row r="488" spans="1:2" ht="15.75" customHeight="1">
      <c r="A488" s="1"/>
      <c r="B488" s="3"/>
    </row>
    <row r="489" spans="1:2" ht="15.75" customHeight="1">
      <c r="A489" s="1"/>
      <c r="B489" s="3"/>
    </row>
    <row r="490" spans="1:2" ht="15.75" customHeight="1">
      <c r="A490" s="1"/>
      <c r="B490" s="3"/>
    </row>
    <row r="491" spans="1:2" ht="15.75" customHeight="1">
      <c r="A491" s="1"/>
      <c r="B491" s="3"/>
    </row>
    <row r="492" spans="1:2" ht="15.75" customHeight="1">
      <c r="A492" s="1"/>
      <c r="B492" s="3"/>
    </row>
    <row r="493" spans="1:2" ht="15.75" customHeight="1">
      <c r="A493" s="1"/>
      <c r="B493" s="3"/>
    </row>
    <row r="494" spans="1:2" ht="15.75" customHeight="1">
      <c r="A494" s="1"/>
      <c r="B494" s="3"/>
    </row>
    <row r="495" spans="1:2" ht="15.75" customHeight="1">
      <c r="A495" s="1"/>
      <c r="B495" s="3"/>
    </row>
    <row r="496" spans="1:2" ht="15.75" customHeight="1">
      <c r="A496" s="1"/>
      <c r="B496" s="3"/>
    </row>
    <row r="497" spans="1:2" ht="15.75" customHeight="1">
      <c r="A497" s="1"/>
      <c r="B497" s="3"/>
    </row>
    <row r="498" spans="1:2" ht="15.75" customHeight="1">
      <c r="A498" s="1"/>
      <c r="B498" s="3"/>
    </row>
    <row r="499" spans="1:2" ht="15.75" customHeight="1">
      <c r="A499" s="1"/>
      <c r="B499" s="3"/>
    </row>
    <row r="500" spans="1:2" ht="15.75" customHeight="1">
      <c r="A500" s="1"/>
      <c r="B500" s="3"/>
    </row>
    <row r="501" spans="1:2" ht="15.75" customHeight="1">
      <c r="A501" s="1"/>
      <c r="B501" s="3"/>
    </row>
    <row r="502" spans="1:2" ht="15.75" customHeight="1">
      <c r="A502" s="1"/>
      <c r="B502" s="3"/>
    </row>
    <row r="503" spans="1:2" ht="15.75" customHeight="1">
      <c r="A503" s="1"/>
      <c r="B503" s="3"/>
    </row>
    <row r="504" spans="1:2" ht="15.75" customHeight="1">
      <c r="A504" s="1"/>
      <c r="B504" s="3"/>
    </row>
    <row r="505" spans="1:2" ht="15.75" customHeight="1">
      <c r="A505" s="1"/>
      <c r="B505" s="3"/>
    </row>
    <row r="506" spans="1:2" ht="15.75" customHeight="1">
      <c r="A506" s="1"/>
      <c r="B506" s="3"/>
    </row>
    <row r="507" spans="1:2" ht="15.75" customHeight="1">
      <c r="A507" s="1"/>
      <c r="B507" s="3"/>
    </row>
    <row r="508" spans="1:2" ht="15.75" customHeight="1">
      <c r="A508" s="1"/>
      <c r="B508" s="3"/>
    </row>
    <row r="509" spans="1:2" ht="15.75" customHeight="1">
      <c r="A509" s="1"/>
      <c r="B509" s="3"/>
    </row>
    <row r="510" spans="1:2" ht="15.75" customHeight="1">
      <c r="A510" s="1"/>
      <c r="B510" s="3"/>
    </row>
    <row r="511" spans="1:2" ht="15.75" customHeight="1">
      <c r="A511" s="1"/>
      <c r="B511" s="3"/>
    </row>
    <row r="512" spans="1:2" ht="15.75" customHeight="1">
      <c r="A512" s="1"/>
      <c r="B512" s="3"/>
    </row>
    <row r="513" spans="1:2" ht="15.75" customHeight="1">
      <c r="A513" s="1"/>
      <c r="B513" s="3"/>
    </row>
    <row r="514" spans="1:2" ht="15.75" customHeight="1">
      <c r="A514" s="1"/>
      <c r="B514" s="3"/>
    </row>
    <row r="515" spans="1:2" ht="15.75" customHeight="1">
      <c r="A515" s="1"/>
      <c r="B515" s="3"/>
    </row>
    <row r="516" spans="1:2" ht="15.75" customHeight="1">
      <c r="A516" s="1"/>
      <c r="B516" s="3"/>
    </row>
    <row r="517" spans="1:2" ht="15.75" customHeight="1">
      <c r="A517" s="1"/>
      <c r="B517" s="3"/>
    </row>
    <row r="518" spans="1:2" ht="15.75" customHeight="1">
      <c r="A518" s="1"/>
      <c r="B518" s="3"/>
    </row>
    <row r="519" spans="1:2" ht="15.75" customHeight="1">
      <c r="A519" s="1"/>
      <c r="B519" s="3"/>
    </row>
    <row r="520" spans="1:2" ht="15.75" customHeight="1">
      <c r="A520" s="1"/>
      <c r="B520" s="3"/>
    </row>
    <row r="521" spans="1:2" ht="15.75" customHeight="1">
      <c r="A521" s="1"/>
      <c r="B521" s="3"/>
    </row>
    <row r="522" spans="1:2" ht="15.75" customHeight="1">
      <c r="A522" s="1"/>
      <c r="B522" s="3"/>
    </row>
    <row r="523" spans="1:2" ht="15.75" customHeight="1">
      <c r="A523" s="1"/>
      <c r="B523" s="3"/>
    </row>
    <row r="524" spans="1:2" ht="15.75" customHeight="1">
      <c r="A524" s="1"/>
      <c r="B524" s="3"/>
    </row>
    <row r="525" spans="1:2" ht="15.75" customHeight="1">
      <c r="A525" s="1"/>
      <c r="B525" s="3"/>
    </row>
    <row r="526" spans="1:2" ht="15.75" customHeight="1">
      <c r="A526" s="1"/>
      <c r="B526" s="3"/>
    </row>
    <row r="527" spans="1:2" ht="15.75" customHeight="1">
      <c r="A527" s="1"/>
      <c r="B527" s="3"/>
    </row>
    <row r="528" spans="1:2" ht="15.75" customHeight="1">
      <c r="A528" s="1"/>
      <c r="B528" s="3"/>
    </row>
    <row r="529" spans="1:2" ht="15.75" customHeight="1">
      <c r="A529" s="1"/>
      <c r="B529" s="3"/>
    </row>
    <row r="530" spans="1:2" ht="15.75" customHeight="1">
      <c r="A530" s="1"/>
      <c r="B530" s="3"/>
    </row>
    <row r="531" spans="1:2" ht="15.75" customHeight="1">
      <c r="A531" s="1"/>
      <c r="B531" s="3"/>
    </row>
    <row r="532" spans="1:2" ht="15.75" customHeight="1">
      <c r="A532" s="1"/>
      <c r="B532" s="3"/>
    </row>
    <row r="533" spans="1:2" ht="15.75" customHeight="1">
      <c r="A533" s="1"/>
      <c r="B533" s="3"/>
    </row>
    <row r="534" spans="1:2" ht="15.75" customHeight="1">
      <c r="A534" s="1"/>
      <c r="B534" s="3"/>
    </row>
    <row r="535" spans="1:2" ht="15.75" customHeight="1">
      <c r="A535" s="1"/>
      <c r="B535" s="3"/>
    </row>
    <row r="536" spans="1:2" ht="15.75" customHeight="1">
      <c r="A536" s="1"/>
      <c r="B536" s="3"/>
    </row>
    <row r="537" spans="1:2" ht="15.75" customHeight="1">
      <c r="A537" s="1"/>
      <c r="B537" s="3"/>
    </row>
    <row r="538" spans="1:2" ht="15.75" customHeight="1">
      <c r="A538" s="1"/>
      <c r="B538" s="3"/>
    </row>
    <row r="539" spans="1:2" ht="15.75" customHeight="1">
      <c r="A539" s="1"/>
      <c r="B539" s="3"/>
    </row>
    <row r="540" spans="1:2" ht="15.75" customHeight="1">
      <c r="A540" s="1"/>
      <c r="B540" s="3"/>
    </row>
    <row r="541" spans="1:2" ht="15.75" customHeight="1">
      <c r="A541" s="1"/>
      <c r="B541" s="3"/>
    </row>
    <row r="542" spans="1:2" ht="15.75" customHeight="1">
      <c r="A542" s="1"/>
      <c r="B542" s="3"/>
    </row>
    <row r="543" spans="1:2" ht="15.75" customHeight="1">
      <c r="A543" s="1"/>
      <c r="B543" s="3"/>
    </row>
    <row r="544" spans="1:2" ht="15.75" customHeight="1">
      <c r="A544" s="1"/>
      <c r="B544" s="3"/>
    </row>
    <row r="545" spans="1:2" ht="15.75" customHeight="1">
      <c r="A545" s="1"/>
      <c r="B545" s="3"/>
    </row>
    <row r="546" spans="1:2" ht="15.75" customHeight="1">
      <c r="A546" s="1"/>
      <c r="B546" s="3"/>
    </row>
    <row r="547" spans="1:2" ht="15.75" customHeight="1">
      <c r="A547" s="1"/>
      <c r="B547" s="3"/>
    </row>
    <row r="548" spans="1:2" ht="15.75" customHeight="1">
      <c r="A548" s="1"/>
      <c r="B548" s="3"/>
    </row>
    <row r="549" spans="1:2" ht="15.75" customHeight="1">
      <c r="A549" s="1"/>
      <c r="B549" s="3"/>
    </row>
    <row r="550" spans="1:2" ht="15.75" customHeight="1">
      <c r="A550" s="1"/>
      <c r="B550" s="3"/>
    </row>
    <row r="551" spans="1:2" ht="15.75" customHeight="1">
      <c r="A551" s="1"/>
      <c r="B551" s="3"/>
    </row>
    <row r="552" spans="1:2" ht="15.75" customHeight="1">
      <c r="A552" s="1"/>
      <c r="B552" s="3"/>
    </row>
    <row r="553" spans="1:2" ht="15.75" customHeight="1">
      <c r="A553" s="1"/>
      <c r="B553" s="3"/>
    </row>
    <row r="554" spans="1:2" ht="15.75" customHeight="1">
      <c r="A554" s="1"/>
      <c r="B554" s="3"/>
    </row>
    <row r="555" spans="1:2" ht="15.75" customHeight="1">
      <c r="A555" s="1"/>
      <c r="B555" s="3"/>
    </row>
    <row r="556" spans="1:2" ht="15.75" customHeight="1">
      <c r="A556" s="1"/>
      <c r="B556" s="3"/>
    </row>
    <row r="557" spans="1:2" ht="15.75" customHeight="1">
      <c r="A557" s="1"/>
      <c r="B557" s="3"/>
    </row>
    <row r="558" spans="1:2" ht="15.75" customHeight="1">
      <c r="A558" s="1"/>
      <c r="B558" s="3"/>
    </row>
    <row r="559" spans="1:2" ht="15.75" customHeight="1">
      <c r="A559" s="1"/>
      <c r="B559" s="3"/>
    </row>
    <row r="560" spans="1:2" ht="15.75" customHeight="1">
      <c r="A560" s="1"/>
      <c r="B560" s="3"/>
    </row>
    <row r="561" spans="1:2" ht="15.75" customHeight="1">
      <c r="A561" s="1"/>
      <c r="B561" s="3"/>
    </row>
    <row r="562" spans="1:2" ht="15.75" customHeight="1">
      <c r="A562" s="1"/>
      <c r="B562" s="3"/>
    </row>
    <row r="563" spans="1:2" ht="15.75" customHeight="1">
      <c r="A563" s="1"/>
      <c r="B563" s="3"/>
    </row>
    <row r="564" spans="1:2" ht="15.75" customHeight="1">
      <c r="A564" s="1"/>
      <c r="B564" s="3"/>
    </row>
    <row r="565" spans="1:2" ht="15.75" customHeight="1">
      <c r="A565" s="1"/>
      <c r="B565" s="3"/>
    </row>
    <row r="566" spans="1:2" ht="15.75" customHeight="1">
      <c r="A566" s="1"/>
      <c r="B566" s="3"/>
    </row>
    <row r="567" spans="1:2" ht="15.75" customHeight="1">
      <c r="A567" s="1"/>
      <c r="B567" s="3"/>
    </row>
    <row r="568" spans="1:2" ht="15.75" customHeight="1">
      <c r="A568" s="1"/>
      <c r="B568" s="3"/>
    </row>
    <row r="569" spans="1:2" ht="15.75" customHeight="1">
      <c r="A569" s="1"/>
      <c r="B569" s="3"/>
    </row>
    <row r="570" spans="1:2" ht="15.75" customHeight="1">
      <c r="A570" s="1"/>
      <c r="B570" s="3"/>
    </row>
    <row r="571" spans="1:2" ht="15.75" customHeight="1">
      <c r="A571" s="1"/>
      <c r="B571" s="3"/>
    </row>
    <row r="572" spans="1:2" ht="15.75" customHeight="1">
      <c r="A572" s="1"/>
      <c r="B572" s="3"/>
    </row>
    <row r="573" spans="1:2" ht="15.75" customHeight="1">
      <c r="A573" s="1"/>
      <c r="B573" s="3"/>
    </row>
    <row r="574" spans="1:2" ht="15.75" customHeight="1">
      <c r="A574" s="1"/>
      <c r="B574" s="3"/>
    </row>
    <row r="575" spans="1:2" ht="15.75" customHeight="1">
      <c r="A575" s="1"/>
      <c r="B575" s="3"/>
    </row>
    <row r="576" spans="1:2" ht="15.75" customHeight="1">
      <c r="A576" s="1"/>
      <c r="B576" s="3"/>
    </row>
    <row r="577" spans="1:2" ht="15.75" customHeight="1">
      <c r="A577" s="1"/>
      <c r="B577" s="3"/>
    </row>
    <row r="578" spans="1:2" ht="15.75" customHeight="1">
      <c r="A578" s="1"/>
      <c r="B578" s="3"/>
    </row>
    <row r="579" spans="1:2" ht="15.75" customHeight="1">
      <c r="A579" s="1"/>
      <c r="B579" s="3"/>
    </row>
    <row r="580" spans="1:2" ht="15.75" customHeight="1">
      <c r="A580" s="1"/>
      <c r="B580" s="3"/>
    </row>
    <row r="581" spans="1:2" ht="15.75" customHeight="1">
      <c r="A581" s="1"/>
      <c r="B581" s="3"/>
    </row>
    <row r="582" spans="1:2" ht="15.75" customHeight="1">
      <c r="A582" s="1"/>
      <c r="B582" s="3"/>
    </row>
    <row r="583" spans="1:2" ht="15.75" customHeight="1">
      <c r="A583" s="1"/>
      <c r="B583" s="3"/>
    </row>
    <row r="584" spans="1:2" ht="15.75" customHeight="1">
      <c r="A584" s="1"/>
      <c r="B584" s="3"/>
    </row>
    <row r="585" spans="1:2" ht="15.75" customHeight="1">
      <c r="A585" s="1"/>
      <c r="B585" s="3"/>
    </row>
    <row r="586" spans="1:2" ht="15.75" customHeight="1">
      <c r="A586" s="1"/>
      <c r="B586" s="3"/>
    </row>
    <row r="587" spans="1:2" ht="15.75" customHeight="1">
      <c r="A587" s="1"/>
      <c r="B587" s="3"/>
    </row>
    <row r="588" spans="1:2" ht="15.75" customHeight="1">
      <c r="A588" s="1"/>
      <c r="B588" s="3"/>
    </row>
    <row r="589" spans="1:2" ht="15.75" customHeight="1">
      <c r="A589" s="1"/>
      <c r="B589" s="3"/>
    </row>
    <row r="590" spans="1:2" ht="15.75" customHeight="1">
      <c r="A590" s="1"/>
      <c r="B590" s="3"/>
    </row>
    <row r="591" spans="1:2" ht="15.75" customHeight="1">
      <c r="A591" s="1"/>
      <c r="B591" s="3"/>
    </row>
    <row r="592" spans="1:2" ht="15.75" customHeight="1">
      <c r="A592" s="1"/>
      <c r="B592" s="3"/>
    </row>
    <row r="593" spans="1:2" ht="15.75" customHeight="1">
      <c r="A593" s="1"/>
      <c r="B593" s="3"/>
    </row>
    <row r="594" spans="1:2" ht="15.75" customHeight="1">
      <c r="A594" s="1"/>
      <c r="B594" s="3"/>
    </row>
    <row r="595" spans="1:2" ht="15.75" customHeight="1">
      <c r="A595" s="1"/>
      <c r="B595" s="3"/>
    </row>
    <row r="596" spans="1:2" ht="15.75" customHeight="1">
      <c r="A596" s="1"/>
      <c r="B596" s="3"/>
    </row>
    <row r="597" spans="1:2" ht="15.75" customHeight="1">
      <c r="A597" s="1"/>
      <c r="B597" s="3"/>
    </row>
    <row r="598" spans="1:2" ht="15.75" customHeight="1">
      <c r="A598" s="1"/>
      <c r="B598" s="3"/>
    </row>
    <row r="599" spans="1:2" ht="15.75" customHeight="1">
      <c r="A599" s="1"/>
      <c r="B599" s="3"/>
    </row>
    <row r="600" spans="1:2" ht="15.75" customHeight="1">
      <c r="A600" s="1"/>
      <c r="B600" s="3"/>
    </row>
    <row r="601" spans="1:2" ht="15.75" customHeight="1">
      <c r="A601" s="1"/>
      <c r="B601" s="3"/>
    </row>
    <row r="602" spans="1:2" ht="15.75" customHeight="1">
      <c r="A602" s="1"/>
      <c r="B602" s="3"/>
    </row>
    <row r="603" spans="1:2" ht="15.75" customHeight="1">
      <c r="A603" s="1"/>
      <c r="B603" s="3"/>
    </row>
    <row r="604" spans="1:2" ht="15.75" customHeight="1">
      <c r="A604" s="1"/>
      <c r="B604" s="3"/>
    </row>
    <row r="605" spans="1:2" ht="15.75" customHeight="1">
      <c r="A605" s="1"/>
      <c r="B605" s="3"/>
    </row>
    <row r="606" spans="1:2" ht="15.75" customHeight="1">
      <c r="A606" s="1"/>
      <c r="B606" s="3"/>
    </row>
    <row r="607" spans="1:2" ht="15.75" customHeight="1">
      <c r="A607" s="1"/>
      <c r="B607" s="3"/>
    </row>
    <row r="608" spans="1:2" ht="15.75" customHeight="1">
      <c r="A608" s="1"/>
      <c r="B608" s="3"/>
    </row>
    <row r="609" spans="1:2" ht="15.75" customHeight="1">
      <c r="A609" s="1"/>
      <c r="B609" s="3"/>
    </row>
    <row r="610" spans="1:2" ht="15.75" customHeight="1">
      <c r="A610" s="1"/>
      <c r="B610" s="3"/>
    </row>
    <row r="611" spans="1:2" ht="15.75" customHeight="1">
      <c r="A611" s="1"/>
      <c r="B611" s="3"/>
    </row>
    <row r="612" spans="1:2" ht="15.75" customHeight="1">
      <c r="A612" s="1"/>
      <c r="B612" s="3"/>
    </row>
    <row r="613" spans="1:2" ht="15.75" customHeight="1">
      <c r="A613" s="1"/>
      <c r="B613" s="3"/>
    </row>
    <row r="614" spans="1:2" ht="15.75" customHeight="1">
      <c r="A614" s="1"/>
      <c r="B614" s="3"/>
    </row>
    <row r="615" spans="1:2" ht="15.75" customHeight="1">
      <c r="A615" s="1"/>
      <c r="B615" s="3"/>
    </row>
    <row r="616" spans="1:2" ht="15.75" customHeight="1">
      <c r="A616" s="1"/>
      <c r="B616" s="3"/>
    </row>
    <row r="617" spans="1:2" ht="15.75" customHeight="1">
      <c r="A617" s="1"/>
      <c r="B617" s="3"/>
    </row>
    <row r="618" spans="1:2" ht="15.75" customHeight="1">
      <c r="A618" s="1"/>
      <c r="B618" s="3"/>
    </row>
    <row r="619" spans="1:2" ht="15.75" customHeight="1">
      <c r="A619" s="1"/>
      <c r="B619" s="3"/>
    </row>
    <row r="620" spans="1:2" ht="15.75" customHeight="1">
      <c r="A620" s="1"/>
      <c r="B620" s="3"/>
    </row>
    <row r="621" spans="1:2" ht="15.75" customHeight="1">
      <c r="A621" s="1"/>
      <c r="B621" s="3"/>
    </row>
    <row r="622" spans="1:2" ht="15.75" customHeight="1">
      <c r="A622" s="1"/>
      <c r="B622" s="3"/>
    </row>
    <row r="623" spans="1:2" ht="15.75" customHeight="1">
      <c r="A623" s="1"/>
      <c r="B623" s="3"/>
    </row>
    <row r="624" spans="1:2" ht="15.75" customHeight="1">
      <c r="A624" s="1"/>
      <c r="B624" s="3"/>
    </row>
    <row r="625" spans="1:2" ht="15.75" customHeight="1">
      <c r="A625" s="1"/>
      <c r="B625" s="3"/>
    </row>
    <row r="626" spans="1:2" ht="15.75" customHeight="1">
      <c r="A626" s="1"/>
      <c r="B626" s="3"/>
    </row>
    <row r="627" spans="1:2" ht="15.75" customHeight="1">
      <c r="A627" s="1"/>
      <c r="B627" s="3"/>
    </row>
    <row r="628" spans="1:2" ht="15.75" customHeight="1">
      <c r="A628" s="1"/>
      <c r="B628" s="3"/>
    </row>
    <row r="629" spans="1:2" ht="15.75" customHeight="1">
      <c r="A629" s="1"/>
      <c r="B629" s="3"/>
    </row>
    <row r="630" spans="1:2" ht="15.75" customHeight="1">
      <c r="A630" s="1"/>
      <c r="B630" s="3"/>
    </row>
    <row r="631" spans="1:2" ht="15.75" customHeight="1">
      <c r="A631" s="1"/>
      <c r="B631" s="3"/>
    </row>
    <row r="632" spans="1:2" ht="15.75" customHeight="1">
      <c r="A632" s="1"/>
      <c r="B632" s="3"/>
    </row>
    <row r="633" spans="1:2" ht="15.75" customHeight="1">
      <c r="A633" s="1"/>
      <c r="B633" s="3"/>
    </row>
    <row r="634" spans="1:2" ht="15.75" customHeight="1">
      <c r="A634" s="1"/>
      <c r="B634" s="3"/>
    </row>
    <row r="635" spans="1:2" ht="15.75" customHeight="1">
      <c r="A635" s="1"/>
      <c r="B635" s="3"/>
    </row>
    <row r="636" spans="1:2" ht="15.75" customHeight="1">
      <c r="A636" s="1"/>
      <c r="B636" s="3"/>
    </row>
    <row r="637" spans="1:2" ht="15.75" customHeight="1">
      <c r="A637" s="1"/>
      <c r="B637" s="3"/>
    </row>
    <row r="638" spans="1:2" ht="15.75" customHeight="1">
      <c r="A638" s="1"/>
      <c r="B638" s="3"/>
    </row>
    <row r="639" spans="1:2" ht="15.75" customHeight="1">
      <c r="A639" s="1"/>
      <c r="B639" s="3"/>
    </row>
    <row r="640" spans="1:2" ht="15.75" customHeight="1">
      <c r="A640" s="1"/>
      <c r="B640" s="3"/>
    </row>
    <row r="641" spans="1:2" ht="15.75" customHeight="1">
      <c r="A641" s="1"/>
      <c r="B641" s="3"/>
    </row>
    <row r="642" spans="1:2" ht="15.75" customHeight="1">
      <c r="A642" s="1"/>
      <c r="B642" s="3"/>
    </row>
    <row r="643" spans="1:2" ht="15.75" customHeight="1">
      <c r="A643" s="1"/>
      <c r="B643" s="3"/>
    </row>
    <row r="644" spans="1:2" ht="15.75" customHeight="1">
      <c r="A644" s="1"/>
      <c r="B644" s="3"/>
    </row>
    <row r="645" spans="1:2" ht="15.75" customHeight="1">
      <c r="A645" s="1"/>
      <c r="B645" s="3"/>
    </row>
    <row r="646" spans="1:2" ht="15.75" customHeight="1">
      <c r="A646" s="1"/>
      <c r="B646" s="3"/>
    </row>
    <row r="647" spans="1:2" ht="15.75" customHeight="1">
      <c r="A647" s="1"/>
      <c r="B647" s="3"/>
    </row>
    <row r="648" spans="1:2" ht="15.75" customHeight="1">
      <c r="A648" s="1"/>
      <c r="B648" s="3"/>
    </row>
    <row r="649" spans="1:2" ht="15.75" customHeight="1">
      <c r="A649" s="1"/>
      <c r="B649" s="3"/>
    </row>
    <row r="650" spans="1:2" ht="15.75" customHeight="1">
      <c r="A650" s="1"/>
      <c r="B650" s="3"/>
    </row>
    <row r="651" spans="1:2" ht="15.75" customHeight="1">
      <c r="A651" s="1"/>
      <c r="B651" s="3"/>
    </row>
    <row r="652" spans="1:2" ht="15.75" customHeight="1">
      <c r="A652" s="1"/>
      <c r="B652" s="3"/>
    </row>
    <row r="653" spans="1:2" ht="15.75" customHeight="1">
      <c r="A653" s="1"/>
      <c r="B653" s="3"/>
    </row>
    <row r="654" spans="1:2" ht="15.75" customHeight="1">
      <c r="A654" s="1"/>
      <c r="B654" s="3"/>
    </row>
    <row r="655" spans="1:2" ht="15.75" customHeight="1">
      <c r="A655" s="1"/>
      <c r="B655" s="3"/>
    </row>
    <row r="656" spans="1:2" ht="15.75" customHeight="1">
      <c r="A656" s="1"/>
      <c r="B656" s="3"/>
    </row>
    <row r="657" spans="1:2" ht="15.75" customHeight="1">
      <c r="A657" s="1"/>
      <c r="B657" s="3"/>
    </row>
    <row r="658" spans="1:2" ht="15.75" customHeight="1">
      <c r="A658" s="1"/>
      <c r="B658" s="3"/>
    </row>
    <row r="659" spans="1:2" ht="15.75" customHeight="1">
      <c r="A659" s="1"/>
      <c r="B659" s="3"/>
    </row>
    <row r="660" spans="1:2" ht="15.75" customHeight="1">
      <c r="A660" s="1"/>
      <c r="B660" s="3"/>
    </row>
    <row r="661" spans="1:2" ht="15.75" customHeight="1">
      <c r="A661" s="1"/>
      <c r="B661" s="3"/>
    </row>
    <row r="662" spans="1:2" ht="15.75" customHeight="1">
      <c r="A662" s="1"/>
      <c r="B662" s="3"/>
    </row>
    <row r="663" spans="1:2" ht="15.75" customHeight="1">
      <c r="A663" s="1"/>
      <c r="B663" s="3"/>
    </row>
    <row r="664" spans="1:2" ht="15.75" customHeight="1">
      <c r="A664" s="1"/>
      <c r="B664" s="3"/>
    </row>
    <row r="665" spans="1:2" ht="15.75" customHeight="1">
      <c r="A665" s="1"/>
      <c r="B665" s="3"/>
    </row>
    <row r="666" spans="1:2" ht="15.75" customHeight="1">
      <c r="A666" s="1"/>
      <c r="B666" s="3"/>
    </row>
    <row r="667" spans="1:2" ht="15.75" customHeight="1">
      <c r="A667" s="1"/>
      <c r="B667" s="3"/>
    </row>
    <row r="668" spans="1:2" ht="15.75" customHeight="1">
      <c r="A668" s="1"/>
      <c r="B668" s="3"/>
    </row>
    <row r="669" spans="1:2" ht="15.75" customHeight="1">
      <c r="A669" s="1"/>
      <c r="B669" s="3"/>
    </row>
    <row r="670" spans="1:2" ht="15.75" customHeight="1">
      <c r="A670" s="1"/>
      <c r="B670" s="3"/>
    </row>
    <row r="671" spans="1:2" ht="15.75" customHeight="1">
      <c r="A671" s="1"/>
      <c r="B671" s="3"/>
    </row>
    <row r="672" spans="1:2" ht="15.75" customHeight="1">
      <c r="A672" s="1"/>
      <c r="B672" s="3"/>
    </row>
    <row r="673" spans="1:2" ht="15.75" customHeight="1">
      <c r="A673" s="1"/>
      <c r="B673" s="3"/>
    </row>
    <row r="674" spans="1:2" ht="15.75" customHeight="1">
      <c r="A674" s="1"/>
      <c r="B674" s="3"/>
    </row>
    <row r="675" spans="1:2" ht="15.75" customHeight="1">
      <c r="A675" s="1"/>
      <c r="B675" s="3"/>
    </row>
    <row r="676" spans="1:2" ht="15.75" customHeight="1">
      <c r="A676" s="1"/>
      <c r="B676" s="3"/>
    </row>
    <row r="677" spans="1:2" ht="15.75" customHeight="1">
      <c r="A677" s="1"/>
      <c r="B677" s="3"/>
    </row>
    <row r="678" spans="1:2" ht="15.75" customHeight="1">
      <c r="A678" s="1"/>
      <c r="B678" s="3"/>
    </row>
    <row r="679" spans="1:2" ht="15.75" customHeight="1">
      <c r="A679" s="1"/>
      <c r="B679" s="3"/>
    </row>
    <row r="680" spans="1:2" ht="15.75" customHeight="1">
      <c r="A680" s="1"/>
      <c r="B680" s="3"/>
    </row>
    <row r="681" spans="1:2" ht="15.75" customHeight="1">
      <c r="A681" s="1"/>
      <c r="B681" s="3"/>
    </row>
    <row r="682" spans="1:2" ht="15.75" customHeight="1">
      <c r="A682" s="1"/>
      <c r="B682" s="3"/>
    </row>
    <row r="683" spans="1:2" ht="15.75" customHeight="1">
      <c r="A683" s="1"/>
      <c r="B683" s="3"/>
    </row>
    <row r="684" spans="1:2" ht="15.75" customHeight="1">
      <c r="A684" s="1"/>
      <c r="B684" s="3"/>
    </row>
    <row r="685" spans="1:2" ht="15.75" customHeight="1">
      <c r="A685" s="1"/>
      <c r="B685" s="3"/>
    </row>
    <row r="686" spans="1:2" ht="15.75" customHeight="1">
      <c r="A686" s="1"/>
      <c r="B686" s="3"/>
    </row>
    <row r="687" spans="1:2" ht="15.75" customHeight="1">
      <c r="A687" s="1"/>
      <c r="B687" s="3"/>
    </row>
    <row r="688" spans="1:2" ht="15.75" customHeight="1">
      <c r="A688" s="1"/>
      <c r="B688" s="3"/>
    </row>
    <row r="689" spans="1:2" ht="15.75" customHeight="1">
      <c r="A689" s="1"/>
      <c r="B689" s="3"/>
    </row>
    <row r="690" spans="1:2" ht="15.75" customHeight="1">
      <c r="A690" s="1"/>
      <c r="B690" s="3"/>
    </row>
    <row r="691" spans="1:2" ht="15.75" customHeight="1">
      <c r="A691" s="1"/>
      <c r="B691" s="3"/>
    </row>
    <row r="692" spans="1:2" ht="15.75" customHeight="1">
      <c r="A692" s="1"/>
      <c r="B692" s="3"/>
    </row>
    <row r="693" spans="1:2" ht="15.75" customHeight="1">
      <c r="A693" s="1"/>
      <c r="B693" s="3"/>
    </row>
    <row r="694" spans="1:2" ht="15.75" customHeight="1">
      <c r="A694" s="1"/>
      <c r="B694" s="3"/>
    </row>
    <row r="695" spans="1:2" ht="15.75" customHeight="1">
      <c r="A695" s="1"/>
      <c r="B695" s="3"/>
    </row>
    <row r="696" spans="1:2" ht="15.75" customHeight="1">
      <c r="A696" s="1"/>
      <c r="B696" s="3"/>
    </row>
    <row r="697" spans="1:2" ht="15.75" customHeight="1">
      <c r="A697" s="1"/>
      <c r="B697" s="3"/>
    </row>
    <row r="698" spans="1:2" ht="15.75" customHeight="1">
      <c r="A698" s="1"/>
      <c r="B698" s="3"/>
    </row>
    <row r="699" spans="1:2" ht="15.75" customHeight="1">
      <c r="A699" s="1"/>
      <c r="B699" s="3"/>
    </row>
    <row r="700" spans="1:2" ht="15.75" customHeight="1">
      <c r="A700" s="1"/>
      <c r="B700" s="3"/>
    </row>
    <row r="701" spans="1:2" ht="15.75" customHeight="1">
      <c r="A701" s="1"/>
      <c r="B701" s="3"/>
    </row>
    <row r="702" spans="1:2" ht="15.75" customHeight="1">
      <c r="A702" s="1"/>
      <c r="B702" s="3"/>
    </row>
    <row r="703" spans="1:2" ht="15.75" customHeight="1">
      <c r="A703" s="1"/>
      <c r="B703" s="3"/>
    </row>
    <row r="704" spans="1:2" ht="15.75" customHeight="1">
      <c r="A704" s="1"/>
      <c r="B704" s="3"/>
    </row>
    <row r="705" spans="1:2" ht="15.75" customHeight="1">
      <c r="A705" s="1"/>
      <c r="B705" s="3"/>
    </row>
    <row r="706" spans="1:2" ht="15.75" customHeight="1">
      <c r="A706" s="1"/>
      <c r="B706" s="3"/>
    </row>
    <row r="707" spans="1:2" ht="15.75" customHeight="1">
      <c r="A707" s="1"/>
      <c r="B707" s="3"/>
    </row>
    <row r="708" spans="1:2" ht="15.75" customHeight="1">
      <c r="A708" s="1"/>
      <c r="B708" s="3"/>
    </row>
    <row r="709" spans="1:2" ht="15.75" customHeight="1">
      <c r="A709" s="1"/>
      <c r="B709" s="3"/>
    </row>
    <row r="710" spans="1:2" ht="15.75" customHeight="1">
      <c r="A710" s="1"/>
      <c r="B710" s="3"/>
    </row>
    <row r="711" spans="1:2" ht="15.75" customHeight="1">
      <c r="A711" s="1"/>
      <c r="B711" s="3"/>
    </row>
    <row r="712" spans="1:2" ht="15.75" customHeight="1">
      <c r="A712" s="1"/>
      <c r="B712" s="3"/>
    </row>
    <row r="713" spans="1:2" ht="15.75" customHeight="1">
      <c r="A713" s="1"/>
      <c r="B713" s="3"/>
    </row>
    <row r="714" spans="1:2" ht="15.75" customHeight="1">
      <c r="A714" s="1"/>
      <c r="B714" s="3"/>
    </row>
    <row r="715" spans="1:2" ht="15.75" customHeight="1">
      <c r="A715" s="1"/>
      <c r="B715" s="3"/>
    </row>
    <row r="716" spans="1:2" ht="15.75" customHeight="1">
      <c r="A716" s="1"/>
      <c r="B716" s="3"/>
    </row>
    <row r="717" spans="1:2" ht="15.75" customHeight="1">
      <c r="A717" s="1"/>
      <c r="B717" s="3"/>
    </row>
    <row r="718" spans="1:2" ht="15.75" customHeight="1">
      <c r="A718" s="1"/>
      <c r="B718" s="3"/>
    </row>
    <row r="719" spans="1:2" ht="15.75" customHeight="1">
      <c r="A719" s="1"/>
      <c r="B719" s="3"/>
    </row>
    <row r="720" spans="1:2" ht="15.75" customHeight="1">
      <c r="A720" s="1"/>
      <c r="B720" s="3"/>
    </row>
    <row r="721" spans="1:2" ht="15.75" customHeight="1">
      <c r="A721" s="1"/>
      <c r="B721" s="3"/>
    </row>
    <row r="722" spans="1:2" ht="15.75" customHeight="1">
      <c r="A722" s="1"/>
      <c r="B722" s="3"/>
    </row>
    <row r="723" spans="1:2" ht="15.75" customHeight="1">
      <c r="A723" s="1"/>
      <c r="B723" s="3"/>
    </row>
    <row r="724" spans="1:2" ht="15.75" customHeight="1">
      <c r="A724" s="1"/>
      <c r="B724" s="3"/>
    </row>
    <row r="725" spans="1:2" ht="15.75" customHeight="1">
      <c r="A725" s="1"/>
      <c r="B725" s="3"/>
    </row>
    <row r="726" spans="1:2" ht="15.75" customHeight="1">
      <c r="A726" s="1"/>
      <c r="B726" s="3"/>
    </row>
    <row r="727" spans="1:2" ht="15.75" customHeight="1">
      <c r="A727" s="1"/>
      <c r="B727" s="3"/>
    </row>
    <row r="728" spans="1:2" ht="15.75" customHeight="1">
      <c r="A728" s="1"/>
      <c r="B728" s="3"/>
    </row>
    <row r="729" spans="1:2" ht="15.75" customHeight="1">
      <c r="A729" s="1"/>
      <c r="B729" s="3"/>
    </row>
    <row r="730" spans="1:2" ht="15.75" customHeight="1">
      <c r="A730" s="1"/>
      <c r="B730" s="3"/>
    </row>
    <row r="731" spans="1:2" ht="15.75" customHeight="1">
      <c r="A731" s="1"/>
      <c r="B731" s="3"/>
    </row>
    <row r="732" spans="1:2" ht="15.75" customHeight="1">
      <c r="A732" s="1"/>
      <c r="B732" s="3"/>
    </row>
    <row r="733" spans="1:2" ht="15.75" customHeight="1">
      <c r="A733" s="1"/>
      <c r="B733" s="3"/>
    </row>
    <row r="734" spans="1:2" ht="15.75" customHeight="1">
      <c r="A734" s="1"/>
      <c r="B734" s="3"/>
    </row>
    <row r="735" spans="1:2" ht="15.75" customHeight="1">
      <c r="A735" s="1"/>
      <c r="B735" s="3"/>
    </row>
    <row r="736" spans="1:2" ht="15.75" customHeight="1">
      <c r="A736" s="1"/>
      <c r="B736" s="3"/>
    </row>
    <row r="737" spans="1:2" ht="15.75" customHeight="1">
      <c r="A737" s="1"/>
      <c r="B737" s="3"/>
    </row>
    <row r="738" spans="1:2" ht="15.75" customHeight="1">
      <c r="A738" s="1"/>
      <c r="B738" s="3"/>
    </row>
    <row r="739" spans="1:2" ht="15.75" customHeight="1">
      <c r="A739" s="1"/>
      <c r="B739" s="3"/>
    </row>
    <row r="740" spans="1:2" ht="15.75" customHeight="1">
      <c r="A740" s="1"/>
      <c r="B740" s="3"/>
    </row>
    <row r="741" spans="1:2" ht="15.75" customHeight="1">
      <c r="A741" s="1"/>
      <c r="B741" s="3"/>
    </row>
    <row r="742" spans="1:2" ht="15.75" customHeight="1">
      <c r="A742" s="1"/>
      <c r="B742" s="3"/>
    </row>
    <row r="743" spans="1:2" ht="15.75" customHeight="1">
      <c r="A743" s="1"/>
      <c r="B743" s="3"/>
    </row>
    <row r="744" spans="1:2" ht="15.75" customHeight="1">
      <c r="A744" s="1"/>
      <c r="B744" s="3"/>
    </row>
    <row r="745" spans="1:2" ht="15.75" customHeight="1">
      <c r="A745" s="1"/>
      <c r="B745" s="3"/>
    </row>
    <row r="746" spans="1:2" ht="15.75" customHeight="1">
      <c r="A746" s="1"/>
      <c r="B746" s="3"/>
    </row>
    <row r="747" spans="1:2" ht="15.75" customHeight="1">
      <c r="A747" s="1"/>
      <c r="B747" s="3"/>
    </row>
    <row r="748" spans="1:2" ht="15.75" customHeight="1">
      <c r="A748" s="1"/>
      <c r="B748" s="3"/>
    </row>
    <row r="749" spans="1:2" ht="15.75" customHeight="1">
      <c r="A749" s="1"/>
      <c r="B749" s="3"/>
    </row>
    <row r="750" spans="1:2" ht="15.75" customHeight="1">
      <c r="A750" s="1"/>
      <c r="B750" s="3"/>
    </row>
    <row r="751" spans="1:2" ht="15.75" customHeight="1">
      <c r="A751" s="1"/>
      <c r="B751" s="3"/>
    </row>
    <row r="752" spans="1:2" ht="15.75" customHeight="1">
      <c r="A752" s="1"/>
      <c r="B752" s="3"/>
    </row>
    <row r="753" spans="1:2" ht="15.75" customHeight="1">
      <c r="A753" s="1"/>
      <c r="B753" s="3"/>
    </row>
    <row r="754" spans="1:2" ht="15.75" customHeight="1">
      <c r="A754" s="1"/>
      <c r="B754" s="3"/>
    </row>
    <row r="755" spans="1:2" ht="15.75" customHeight="1">
      <c r="A755" s="1"/>
      <c r="B755" s="3"/>
    </row>
    <row r="756" spans="1:2" ht="15.75" customHeight="1">
      <c r="A756" s="1"/>
      <c r="B756" s="3"/>
    </row>
    <row r="757" spans="1:2" ht="15.75" customHeight="1">
      <c r="A757" s="1"/>
      <c r="B757" s="3"/>
    </row>
    <row r="758" spans="1:2" ht="15.75" customHeight="1">
      <c r="A758" s="1"/>
      <c r="B758" s="3"/>
    </row>
    <row r="759" spans="1:2" ht="15.75" customHeight="1">
      <c r="A759" s="1"/>
      <c r="B759" s="3"/>
    </row>
    <row r="760" spans="1:2" ht="15.75" customHeight="1">
      <c r="A760" s="1"/>
      <c r="B760" s="3"/>
    </row>
    <row r="761" spans="1:2" ht="15.75" customHeight="1">
      <c r="A761" s="1"/>
      <c r="B761" s="3"/>
    </row>
    <row r="762" spans="1:2" ht="15.75" customHeight="1">
      <c r="A762" s="1"/>
      <c r="B762" s="3"/>
    </row>
    <row r="763" spans="1:2" ht="15.75" customHeight="1">
      <c r="A763" s="1"/>
      <c r="B763" s="3"/>
    </row>
    <row r="764" spans="1:2" ht="15.75" customHeight="1">
      <c r="A764" s="1"/>
      <c r="B764" s="3"/>
    </row>
    <row r="765" spans="1:2" ht="15.75" customHeight="1">
      <c r="A765" s="1"/>
      <c r="B765" s="3"/>
    </row>
    <row r="766" spans="1:2" ht="15.75" customHeight="1">
      <c r="A766" s="1"/>
      <c r="B766" s="3"/>
    </row>
    <row r="767" spans="1:2" ht="15.75" customHeight="1">
      <c r="A767" s="1"/>
      <c r="B767" s="3"/>
    </row>
    <row r="768" spans="1:2" ht="15.75" customHeight="1">
      <c r="A768" s="1"/>
      <c r="B768" s="3"/>
    </row>
    <row r="769" spans="1:2" ht="15.75" customHeight="1">
      <c r="A769" s="1"/>
      <c r="B769" s="3"/>
    </row>
    <row r="770" spans="1:2" ht="15.75" customHeight="1">
      <c r="A770" s="1"/>
      <c r="B770" s="3"/>
    </row>
    <row r="771" spans="1:2" ht="15.75" customHeight="1">
      <c r="A771" s="1"/>
      <c r="B771" s="3"/>
    </row>
    <row r="772" spans="1:2" ht="15.75" customHeight="1">
      <c r="A772" s="1"/>
      <c r="B772" s="3"/>
    </row>
    <row r="773" spans="1:2" ht="15.75" customHeight="1">
      <c r="A773" s="1"/>
      <c r="B773" s="3"/>
    </row>
    <row r="774" spans="1:2" ht="15.75" customHeight="1">
      <c r="A774" s="1"/>
      <c r="B774" s="3"/>
    </row>
    <row r="775" spans="1:2" ht="15.75" customHeight="1">
      <c r="A775" s="1"/>
      <c r="B775" s="3"/>
    </row>
    <row r="776" spans="1:2" ht="15.75" customHeight="1">
      <c r="A776" s="1"/>
      <c r="B776" s="3"/>
    </row>
    <row r="777" spans="1:2" ht="15.75" customHeight="1">
      <c r="A777" s="1"/>
      <c r="B777" s="3"/>
    </row>
    <row r="778" spans="1:2" ht="15.75" customHeight="1">
      <c r="A778" s="1"/>
      <c r="B778" s="3"/>
    </row>
    <row r="779" spans="1:2" ht="15.75" customHeight="1">
      <c r="A779" s="1"/>
      <c r="B779" s="3"/>
    </row>
    <row r="780" spans="1:2" ht="15.75" customHeight="1">
      <c r="A780" s="1"/>
      <c r="B780" s="3"/>
    </row>
    <row r="781" spans="1:2" ht="15.75" customHeight="1">
      <c r="A781" s="1"/>
      <c r="B781" s="3"/>
    </row>
    <row r="782" spans="1:2" ht="15.75" customHeight="1">
      <c r="A782" s="1"/>
      <c r="B782" s="3"/>
    </row>
    <row r="783" spans="1:2" ht="15.75" customHeight="1">
      <c r="A783" s="1"/>
      <c r="B783" s="3"/>
    </row>
    <row r="784" spans="1:2" ht="15.75" customHeight="1">
      <c r="A784" s="1"/>
      <c r="B784" s="3"/>
    </row>
    <row r="785" spans="1:2" ht="15.75" customHeight="1">
      <c r="A785" s="1"/>
      <c r="B785" s="3"/>
    </row>
    <row r="786" spans="1:2" ht="15.75" customHeight="1">
      <c r="A786" s="1"/>
      <c r="B786" s="3"/>
    </row>
    <row r="787" spans="1:2" ht="15.75" customHeight="1">
      <c r="A787" s="1"/>
      <c r="B787" s="3"/>
    </row>
    <row r="788" spans="1:2" ht="15.75" customHeight="1">
      <c r="A788" s="1"/>
      <c r="B788" s="3"/>
    </row>
    <row r="789" spans="1:2" ht="15.75" customHeight="1">
      <c r="A789" s="1"/>
      <c r="B789" s="3"/>
    </row>
    <row r="790" spans="1:2" ht="15.75" customHeight="1">
      <c r="A790" s="1"/>
      <c r="B790" s="3"/>
    </row>
    <row r="791" spans="1:2" ht="15.75" customHeight="1">
      <c r="A791" s="1"/>
      <c r="B791" s="3"/>
    </row>
    <row r="792" spans="1:2" ht="15.75" customHeight="1">
      <c r="A792" s="1"/>
      <c r="B792" s="3"/>
    </row>
    <row r="793" spans="1:2" ht="15.75" customHeight="1">
      <c r="A793" s="1"/>
      <c r="B793" s="3"/>
    </row>
    <row r="794" spans="1:2" ht="15.75" customHeight="1">
      <c r="A794" s="1"/>
      <c r="B794" s="3"/>
    </row>
    <row r="795" spans="1:2" ht="15.75" customHeight="1">
      <c r="A795" s="1"/>
      <c r="B795" s="3"/>
    </row>
    <row r="796" spans="1:2" ht="15.75" customHeight="1">
      <c r="A796" s="1"/>
      <c r="B796" s="3"/>
    </row>
    <row r="797" spans="1:2" ht="15.75" customHeight="1">
      <c r="A797" s="1"/>
      <c r="B797" s="3"/>
    </row>
    <row r="798" spans="1:2" ht="15.75" customHeight="1">
      <c r="A798" s="1"/>
      <c r="B798" s="3"/>
    </row>
    <row r="799" spans="1:2" ht="15.75" customHeight="1">
      <c r="A799" s="1"/>
      <c r="B799" s="3"/>
    </row>
    <row r="800" spans="1:2" ht="15.75" customHeight="1">
      <c r="A800" s="1"/>
      <c r="B800" s="3"/>
    </row>
    <row r="801" spans="1:2" ht="15.75" customHeight="1">
      <c r="A801" s="1"/>
      <c r="B801" s="3"/>
    </row>
    <row r="802" spans="1:2" ht="15.75" customHeight="1">
      <c r="A802" s="1"/>
      <c r="B802" s="3"/>
    </row>
    <row r="803" spans="1:2" ht="15.75" customHeight="1">
      <c r="A803" s="1"/>
      <c r="B803" s="3"/>
    </row>
    <row r="804" spans="1:2" ht="15.75" customHeight="1">
      <c r="A804" s="1"/>
      <c r="B804" s="3"/>
    </row>
    <row r="805" spans="1:2" ht="15.75" customHeight="1">
      <c r="A805" s="1"/>
      <c r="B805" s="3"/>
    </row>
    <row r="806" spans="1:2" ht="15.75" customHeight="1">
      <c r="A806" s="1"/>
      <c r="B806" s="3"/>
    </row>
    <row r="807" spans="1:2" ht="15.75" customHeight="1">
      <c r="A807" s="1"/>
      <c r="B807" s="3"/>
    </row>
    <row r="808" spans="1:2" ht="15.75" customHeight="1">
      <c r="A808" s="1"/>
      <c r="B808" s="3"/>
    </row>
    <row r="809" spans="1:2" ht="15.75" customHeight="1">
      <c r="A809" s="1"/>
      <c r="B809" s="3"/>
    </row>
    <row r="810" spans="1:2" ht="15.75" customHeight="1">
      <c r="A810" s="1"/>
      <c r="B810" s="3"/>
    </row>
    <row r="811" spans="1:2" ht="15.75" customHeight="1">
      <c r="A811" s="1"/>
      <c r="B811" s="3"/>
    </row>
    <row r="812" spans="1:2" ht="15.75" customHeight="1">
      <c r="A812" s="1"/>
      <c r="B812" s="3"/>
    </row>
    <row r="813" spans="1:2" ht="15.75" customHeight="1">
      <c r="A813" s="1"/>
      <c r="B813" s="3"/>
    </row>
    <row r="814" spans="1:2" ht="15.75" customHeight="1">
      <c r="A814" s="1"/>
      <c r="B814" s="3"/>
    </row>
    <row r="815" spans="1:2" ht="15.75" customHeight="1">
      <c r="A815" s="1"/>
      <c r="B815" s="3"/>
    </row>
    <row r="816" spans="1:2" ht="15.75" customHeight="1">
      <c r="A816" s="1"/>
      <c r="B816" s="3"/>
    </row>
    <row r="817" spans="1:2" ht="15.75" customHeight="1">
      <c r="A817" s="1"/>
      <c r="B817" s="3"/>
    </row>
    <row r="818" spans="1:2" ht="15.75" customHeight="1">
      <c r="A818" s="1"/>
      <c r="B818" s="3"/>
    </row>
    <row r="819" spans="1:2" ht="15.75" customHeight="1">
      <c r="A819" s="1"/>
      <c r="B819" s="3"/>
    </row>
    <row r="820" spans="1:2" ht="15.75" customHeight="1">
      <c r="A820" s="1"/>
      <c r="B820" s="3"/>
    </row>
    <row r="821" spans="1:2" ht="15.75" customHeight="1">
      <c r="A821" s="1"/>
      <c r="B821" s="3"/>
    </row>
    <row r="822" spans="1:2" ht="15.75" customHeight="1">
      <c r="A822" s="1"/>
      <c r="B822" s="3"/>
    </row>
    <row r="823" spans="1:2" ht="15.75" customHeight="1">
      <c r="A823" s="1"/>
      <c r="B823" s="3"/>
    </row>
    <row r="824" spans="1:2" ht="15.75" customHeight="1">
      <c r="A824" s="1"/>
      <c r="B824" s="3"/>
    </row>
    <row r="825" spans="1:2" ht="15.75" customHeight="1">
      <c r="A825" s="1"/>
      <c r="B825" s="3"/>
    </row>
    <row r="826" spans="1:2" ht="15.75" customHeight="1">
      <c r="A826" s="1"/>
      <c r="B826" s="3"/>
    </row>
    <row r="827" spans="1:2" ht="15.75" customHeight="1">
      <c r="A827" s="1"/>
      <c r="B827" s="3"/>
    </row>
    <row r="828" spans="1:2" ht="15.75" customHeight="1">
      <c r="A828" s="1"/>
      <c r="B828" s="3"/>
    </row>
    <row r="829" spans="1:2" ht="15.75" customHeight="1">
      <c r="A829" s="1"/>
      <c r="B829" s="3"/>
    </row>
    <row r="830" spans="1:2" ht="15.75" customHeight="1">
      <c r="A830" s="1"/>
      <c r="B830" s="3"/>
    </row>
    <row r="831" spans="1:2" ht="15.75" customHeight="1">
      <c r="A831" s="1"/>
      <c r="B831" s="3"/>
    </row>
    <row r="832" spans="1:2" ht="15.75" customHeight="1">
      <c r="A832" s="1"/>
      <c r="B832" s="3"/>
    </row>
    <row r="833" spans="1:2" ht="15.75" customHeight="1">
      <c r="A833" s="1"/>
      <c r="B833" s="3"/>
    </row>
    <row r="834" spans="1:2" ht="15.75" customHeight="1">
      <c r="A834" s="1"/>
      <c r="B834" s="3"/>
    </row>
    <row r="835" spans="1:2" ht="15.75" customHeight="1">
      <c r="A835" s="1"/>
      <c r="B835" s="3"/>
    </row>
    <row r="836" spans="1:2" ht="15.75" customHeight="1">
      <c r="A836" s="1"/>
      <c r="B836" s="3"/>
    </row>
    <row r="837" spans="1:2" ht="15.75" customHeight="1">
      <c r="A837" s="1"/>
      <c r="B837" s="3"/>
    </row>
    <row r="838" spans="1:2" ht="15.75" customHeight="1">
      <c r="A838" s="1"/>
      <c r="B838" s="3"/>
    </row>
    <row r="839" spans="1:2" ht="15.75" customHeight="1">
      <c r="A839" s="1"/>
      <c r="B839" s="3"/>
    </row>
    <row r="840" spans="1:2" ht="15.75" customHeight="1">
      <c r="A840" s="1"/>
      <c r="B840" s="3"/>
    </row>
    <row r="841" spans="1:2" ht="15.75" customHeight="1">
      <c r="A841" s="1"/>
      <c r="B841" s="3"/>
    </row>
    <row r="842" spans="1:2" ht="15.75" customHeight="1">
      <c r="A842" s="1"/>
      <c r="B842" s="3"/>
    </row>
    <row r="843" spans="1:2" ht="15.75" customHeight="1">
      <c r="A843" s="1"/>
      <c r="B843" s="3"/>
    </row>
    <row r="844" spans="1:2" ht="15.75" customHeight="1">
      <c r="A844" s="1"/>
      <c r="B844" s="3"/>
    </row>
    <row r="845" spans="1:2" ht="15.75" customHeight="1">
      <c r="A845" s="1"/>
      <c r="B845" s="3"/>
    </row>
    <row r="846" spans="1:2" ht="15.75" customHeight="1">
      <c r="A846" s="1"/>
      <c r="B846" s="3"/>
    </row>
    <row r="847" spans="1:2" ht="15.75" customHeight="1">
      <c r="A847" s="1"/>
      <c r="B847" s="3"/>
    </row>
    <row r="848" spans="1:2" ht="15.75" customHeight="1">
      <c r="A848" s="1"/>
      <c r="B848" s="3"/>
    </row>
    <row r="849" spans="1:2" ht="15.75" customHeight="1">
      <c r="A849" s="1"/>
      <c r="B849" s="3"/>
    </row>
    <row r="850" spans="1:2" ht="15.75" customHeight="1">
      <c r="A850" s="1"/>
      <c r="B850" s="3"/>
    </row>
    <row r="851" spans="1:2" ht="15.75" customHeight="1">
      <c r="A851" s="1"/>
      <c r="B851" s="3"/>
    </row>
    <row r="852" spans="1:2" ht="15.75" customHeight="1">
      <c r="A852" s="1"/>
      <c r="B852" s="3"/>
    </row>
    <row r="853" spans="1:2" ht="15.75" customHeight="1">
      <c r="A853" s="1"/>
      <c r="B853" s="3"/>
    </row>
    <row r="854" spans="1:2" ht="15.75" customHeight="1">
      <c r="A854" s="1"/>
      <c r="B854" s="3"/>
    </row>
    <row r="855" spans="1:2" ht="15.75" customHeight="1">
      <c r="A855" s="1"/>
      <c r="B855" s="3"/>
    </row>
    <row r="856" spans="1:2" ht="15.75" customHeight="1">
      <c r="A856" s="1"/>
      <c r="B856" s="3"/>
    </row>
    <row r="857" spans="1:2" ht="15.75" customHeight="1">
      <c r="A857" s="1"/>
      <c r="B857" s="3"/>
    </row>
    <row r="858" spans="1:2" ht="15.75" customHeight="1">
      <c r="A858" s="1"/>
      <c r="B858" s="3"/>
    </row>
    <row r="859" spans="1:2" ht="15.75" customHeight="1">
      <c r="A859" s="1"/>
      <c r="B859" s="3"/>
    </row>
    <row r="860" spans="1:2" ht="15.75" customHeight="1">
      <c r="A860" s="1"/>
      <c r="B860" s="3"/>
    </row>
    <row r="861" spans="1:2" ht="15.75" customHeight="1">
      <c r="A861" s="1"/>
      <c r="B861" s="3"/>
    </row>
    <row r="862" spans="1:2" ht="15.75" customHeight="1">
      <c r="A862" s="1"/>
      <c r="B862" s="3"/>
    </row>
    <row r="863" spans="1:2" ht="15.75" customHeight="1">
      <c r="A863" s="1"/>
      <c r="B863" s="3"/>
    </row>
    <row r="864" spans="1:2" ht="15.75" customHeight="1">
      <c r="A864" s="1"/>
      <c r="B864" s="3"/>
    </row>
    <row r="865" spans="1:2" ht="15.75" customHeight="1">
      <c r="A865" s="1"/>
      <c r="B865" s="3"/>
    </row>
    <row r="866" spans="1:2" ht="15.75" customHeight="1">
      <c r="A866" s="1"/>
      <c r="B866" s="3"/>
    </row>
    <row r="867" spans="1:2" ht="15.75" customHeight="1">
      <c r="A867" s="1"/>
      <c r="B867" s="3"/>
    </row>
    <row r="868" spans="1:2" ht="15.75" customHeight="1">
      <c r="A868" s="1"/>
      <c r="B868" s="3"/>
    </row>
    <row r="869" spans="1:2" ht="15.75" customHeight="1">
      <c r="A869" s="1"/>
      <c r="B869" s="3"/>
    </row>
    <row r="870" spans="1:2" ht="15.75" customHeight="1">
      <c r="A870" s="1"/>
      <c r="B870" s="3"/>
    </row>
    <row r="871" spans="1:2" ht="15.75" customHeight="1">
      <c r="A871" s="1"/>
      <c r="B871" s="3"/>
    </row>
    <row r="872" spans="1:2" ht="15.75" customHeight="1">
      <c r="A872" s="1"/>
      <c r="B872" s="3"/>
    </row>
    <row r="873" spans="1:2" ht="15.75" customHeight="1">
      <c r="A873" s="1"/>
      <c r="B873" s="3"/>
    </row>
    <row r="874" spans="1:2" ht="15.75" customHeight="1">
      <c r="A874" s="1"/>
      <c r="B874" s="3"/>
    </row>
    <row r="875" spans="1:2" ht="15.75" customHeight="1">
      <c r="A875" s="1"/>
      <c r="B875" s="3"/>
    </row>
    <row r="876" spans="1:2" ht="15.75" customHeight="1">
      <c r="A876" s="1"/>
      <c r="B876" s="3"/>
    </row>
    <row r="877" spans="1:2" ht="15.75" customHeight="1">
      <c r="A877" s="1"/>
      <c r="B877" s="3"/>
    </row>
    <row r="878" spans="1:2" ht="15.75" customHeight="1">
      <c r="A878" s="1"/>
      <c r="B878" s="3"/>
    </row>
    <row r="879" spans="1:2" ht="15.75" customHeight="1">
      <c r="A879" s="1"/>
      <c r="B879" s="3"/>
    </row>
    <row r="880" spans="1:2" ht="15.75" customHeight="1">
      <c r="A880" s="1"/>
      <c r="B880" s="3"/>
    </row>
    <row r="881" spans="1:2" ht="15.75" customHeight="1">
      <c r="A881" s="1"/>
      <c r="B881" s="3"/>
    </row>
    <row r="882" spans="1:2" ht="15.75" customHeight="1">
      <c r="A882" s="1"/>
      <c r="B882" s="3"/>
    </row>
    <row r="883" spans="1:2" ht="15.75" customHeight="1">
      <c r="A883" s="1"/>
      <c r="B883" s="3"/>
    </row>
    <row r="884" spans="1:2" ht="15.75" customHeight="1">
      <c r="A884" s="1"/>
      <c r="B884" s="3"/>
    </row>
    <row r="885" spans="1:2" ht="15.75" customHeight="1">
      <c r="A885" s="1"/>
      <c r="B885" s="3"/>
    </row>
    <row r="886" spans="1:2" ht="15.75" customHeight="1">
      <c r="A886" s="1"/>
      <c r="B886" s="3"/>
    </row>
    <row r="887" spans="1:2" ht="15.75" customHeight="1">
      <c r="A887" s="1"/>
      <c r="B887" s="3"/>
    </row>
    <row r="888" spans="1:2" ht="15.75" customHeight="1">
      <c r="A888" s="1"/>
      <c r="B888" s="3"/>
    </row>
    <row r="889" spans="1:2" ht="15.75" customHeight="1">
      <c r="A889" s="1"/>
      <c r="B889" s="3"/>
    </row>
    <row r="890" spans="1:2" ht="15.75" customHeight="1">
      <c r="A890" s="1"/>
      <c r="B890" s="3"/>
    </row>
    <row r="891" spans="1:2" ht="15.75" customHeight="1">
      <c r="A891" s="1"/>
      <c r="B891" s="3"/>
    </row>
    <row r="892" spans="1:2" ht="15.75" customHeight="1">
      <c r="A892" s="1"/>
      <c r="B892" s="3"/>
    </row>
    <row r="893" spans="1:2" ht="15.75" customHeight="1">
      <c r="A893" s="1"/>
      <c r="B893" s="3"/>
    </row>
    <row r="894" spans="1:2" ht="15.75" customHeight="1">
      <c r="A894" s="1"/>
      <c r="B894" s="3"/>
    </row>
    <row r="895" spans="1:2" ht="15.75" customHeight="1">
      <c r="A895" s="1"/>
      <c r="B895" s="3"/>
    </row>
    <row r="896" spans="1:2" ht="15.75" customHeight="1">
      <c r="A896" s="1"/>
      <c r="B896" s="3"/>
    </row>
    <row r="897" spans="1:2" ht="15.75" customHeight="1">
      <c r="A897" s="1"/>
      <c r="B897" s="3"/>
    </row>
    <row r="898" spans="1:2" ht="15.75" customHeight="1">
      <c r="A898" s="1"/>
      <c r="B898" s="3"/>
    </row>
    <row r="899" spans="1:2" ht="15.75" customHeight="1">
      <c r="A899" s="1"/>
      <c r="B899" s="3"/>
    </row>
    <row r="900" spans="1:2" ht="15.75" customHeight="1">
      <c r="A900" s="1"/>
      <c r="B900" s="3"/>
    </row>
    <row r="901" spans="1:2" ht="15.75" customHeight="1">
      <c r="A901" s="1"/>
      <c r="B901" s="3"/>
    </row>
    <row r="902" spans="1:2" ht="15.75" customHeight="1">
      <c r="A902" s="1"/>
      <c r="B902" s="3"/>
    </row>
    <row r="903" spans="1:2" ht="15.75" customHeight="1">
      <c r="A903" s="1"/>
      <c r="B903" s="3"/>
    </row>
    <row r="904" spans="1:2" ht="15.75" customHeight="1">
      <c r="A904" s="1"/>
      <c r="B904" s="3"/>
    </row>
    <row r="905" spans="1:2" ht="15.75" customHeight="1">
      <c r="A905" s="1"/>
      <c r="B905" s="3"/>
    </row>
    <row r="906" spans="1:2" ht="15.75" customHeight="1">
      <c r="A906" s="1"/>
      <c r="B906" s="3"/>
    </row>
    <row r="907" spans="1:2" ht="15.75" customHeight="1">
      <c r="A907" s="1"/>
      <c r="B907" s="3"/>
    </row>
    <row r="908" spans="1:2" ht="15.75" customHeight="1">
      <c r="A908" s="1"/>
      <c r="B908" s="3"/>
    </row>
    <row r="909" spans="1:2" ht="15.75" customHeight="1">
      <c r="A909" s="1"/>
      <c r="B909" s="3"/>
    </row>
    <row r="910" spans="1:2" ht="15.75" customHeight="1">
      <c r="A910" s="1"/>
      <c r="B910" s="3"/>
    </row>
    <row r="911" spans="1:2" ht="15.75" customHeight="1">
      <c r="A911" s="1"/>
      <c r="B911" s="3"/>
    </row>
    <row r="912" spans="1:2" ht="15.75" customHeight="1">
      <c r="A912" s="1"/>
      <c r="B912" s="3"/>
    </row>
    <row r="913" spans="1:2" ht="15.75" customHeight="1">
      <c r="A913" s="1"/>
      <c r="B913" s="3"/>
    </row>
    <row r="914" spans="1:2" ht="15.75" customHeight="1">
      <c r="A914" s="1"/>
      <c r="B914" s="3"/>
    </row>
    <row r="915" spans="1:2" ht="15.75" customHeight="1">
      <c r="A915" s="1"/>
      <c r="B915" s="3"/>
    </row>
    <row r="916" spans="1:2" ht="15.75" customHeight="1">
      <c r="A916" s="1"/>
      <c r="B916" s="3"/>
    </row>
    <row r="917" spans="1:2" ht="15.75" customHeight="1">
      <c r="A917" s="1"/>
      <c r="B917" s="3"/>
    </row>
    <row r="918" spans="1:2" ht="15.75" customHeight="1">
      <c r="A918" s="1"/>
      <c r="B918" s="3"/>
    </row>
    <row r="919" spans="1:2" ht="15.75" customHeight="1">
      <c r="A919" s="1"/>
      <c r="B919" s="3"/>
    </row>
    <row r="920" spans="1:2" ht="15.75" customHeight="1">
      <c r="A920" s="1"/>
      <c r="B920" s="3"/>
    </row>
    <row r="921" spans="1:2" ht="15.75" customHeight="1">
      <c r="A921" s="1"/>
      <c r="B921" s="3"/>
    </row>
    <row r="922" spans="1:2" ht="15.75" customHeight="1">
      <c r="A922" s="1"/>
      <c r="B922" s="3"/>
    </row>
    <row r="923" spans="1:2" ht="15.75" customHeight="1">
      <c r="A923" s="1"/>
      <c r="B923" s="3"/>
    </row>
    <row r="924" spans="1:2" ht="15.75" customHeight="1">
      <c r="A924" s="1"/>
      <c r="B924" s="3"/>
    </row>
    <row r="925" spans="1:2" ht="15.75" customHeight="1">
      <c r="A925" s="1"/>
      <c r="B925" s="3"/>
    </row>
    <row r="926" spans="1:2" ht="15.75" customHeight="1">
      <c r="A926" s="1"/>
      <c r="B926" s="3"/>
    </row>
    <row r="927" spans="1:2" ht="15.75" customHeight="1">
      <c r="A927" s="1"/>
      <c r="B927" s="3"/>
    </row>
    <row r="928" spans="1:2" ht="15.75" customHeight="1">
      <c r="A928" s="1"/>
      <c r="B928" s="3"/>
    </row>
    <row r="929" spans="1:2" ht="15.75" customHeight="1">
      <c r="A929" s="1"/>
      <c r="B929" s="3"/>
    </row>
    <row r="930" spans="1:2" ht="15.75" customHeight="1">
      <c r="A930" s="1"/>
      <c r="B930" s="3"/>
    </row>
    <row r="931" spans="1:2" ht="15.75" customHeight="1">
      <c r="A931" s="1"/>
      <c r="B931" s="3"/>
    </row>
    <row r="932" spans="1:2" ht="15.75" customHeight="1">
      <c r="A932" s="1"/>
      <c r="B932" s="3"/>
    </row>
    <row r="933" spans="1:2" ht="15.75" customHeight="1">
      <c r="A933" s="1"/>
      <c r="B933" s="3"/>
    </row>
    <row r="934" spans="1:2" ht="15.75" customHeight="1">
      <c r="A934" s="1"/>
      <c r="B934" s="3"/>
    </row>
    <row r="935" spans="1:2" ht="15.75" customHeight="1">
      <c r="A935" s="1"/>
      <c r="B935" s="3"/>
    </row>
    <row r="936" spans="1:2" ht="15.75" customHeight="1">
      <c r="A936" s="1"/>
      <c r="B936" s="3"/>
    </row>
    <row r="937" spans="1:2" ht="15.75" customHeight="1">
      <c r="A937" s="1"/>
      <c r="B937" s="3"/>
    </row>
    <row r="938" spans="1:2" ht="15.75" customHeight="1">
      <c r="A938" s="1"/>
      <c r="B938" s="3"/>
    </row>
    <row r="939" spans="1:2" ht="15.75" customHeight="1">
      <c r="A939" s="1"/>
      <c r="B939" s="3"/>
    </row>
    <row r="940" spans="1:2" ht="15.75" customHeight="1">
      <c r="A940" s="1"/>
      <c r="B940" s="3"/>
    </row>
    <row r="941" spans="1:2" ht="15.75" customHeight="1">
      <c r="A941" s="1"/>
      <c r="B941" s="3"/>
    </row>
    <row r="942" spans="1:2" ht="15.75" customHeight="1">
      <c r="A942" s="1"/>
      <c r="B942" s="3"/>
    </row>
    <row r="943" spans="1:2" ht="15.75" customHeight="1">
      <c r="A943" s="1"/>
      <c r="B943" s="3"/>
    </row>
    <row r="944" spans="1:2" ht="15.75" customHeight="1">
      <c r="A944" s="1"/>
      <c r="B944" s="3"/>
    </row>
    <row r="945" spans="1:2" ht="15.75" customHeight="1">
      <c r="A945" s="1"/>
      <c r="B945" s="3"/>
    </row>
    <row r="946" spans="1:2" ht="15.75" customHeight="1">
      <c r="A946" s="1"/>
      <c r="B946" s="3"/>
    </row>
    <row r="947" spans="1:2" ht="15.75" customHeight="1">
      <c r="A947" s="1"/>
      <c r="B947" s="3"/>
    </row>
    <row r="948" spans="1:2" ht="15.75" customHeight="1">
      <c r="A948" s="1"/>
      <c r="B948" s="3"/>
    </row>
    <row r="949" spans="1:2" ht="15.75" customHeight="1">
      <c r="A949" s="1"/>
      <c r="B949" s="3"/>
    </row>
    <row r="950" spans="1:2" ht="15.75" customHeight="1">
      <c r="A950" s="1"/>
      <c r="B950" s="3"/>
    </row>
    <row r="951" spans="1:2" ht="15.75" customHeight="1">
      <c r="A951" s="1"/>
      <c r="B951" s="3"/>
    </row>
    <row r="952" spans="1:2" ht="15.75" customHeight="1">
      <c r="A952" s="1"/>
      <c r="B952" s="3"/>
    </row>
    <row r="953" spans="1:2" ht="15.75" customHeight="1">
      <c r="A953" s="1"/>
      <c r="B953" s="3"/>
    </row>
    <row r="954" spans="1:2" ht="15.75" customHeight="1">
      <c r="A954" s="1"/>
      <c r="B954" s="3"/>
    </row>
    <row r="955" spans="1:2" ht="15.75" customHeight="1">
      <c r="A955" s="1"/>
      <c r="B955" s="3"/>
    </row>
    <row r="956" spans="1:2" ht="15.75" customHeight="1">
      <c r="A956" s="1"/>
      <c r="B956" s="3"/>
    </row>
    <row r="957" spans="1:2" ht="15.75" customHeight="1">
      <c r="A957" s="1"/>
      <c r="B957" s="3"/>
    </row>
    <row r="958" spans="1:2" ht="15.75" customHeight="1">
      <c r="A958" s="1"/>
      <c r="B958" s="3"/>
    </row>
    <row r="959" spans="1:2" ht="15.75" customHeight="1">
      <c r="A959" s="1"/>
      <c r="B959" s="3"/>
    </row>
    <row r="960" spans="1:2" ht="15.75" customHeight="1">
      <c r="A960" s="1"/>
      <c r="B960" s="3"/>
    </row>
    <row r="961" spans="1:2" ht="15.75" customHeight="1">
      <c r="A961" s="1"/>
      <c r="B961" s="3"/>
    </row>
    <row r="962" spans="1:2" ht="15.75" customHeight="1">
      <c r="A962" s="1"/>
      <c r="B962" s="3"/>
    </row>
    <row r="963" spans="1:2" ht="15.75" customHeight="1">
      <c r="A963" s="1"/>
      <c r="B963" s="3"/>
    </row>
    <row r="964" spans="1:2" ht="15.75" customHeight="1">
      <c r="A964" s="1"/>
      <c r="B964" s="3"/>
    </row>
    <row r="965" spans="1:2" ht="15.75" customHeight="1">
      <c r="A965" s="1"/>
      <c r="B965" s="3"/>
    </row>
    <row r="966" spans="1:2" ht="15.75" customHeight="1">
      <c r="A966" s="1"/>
      <c r="B966" s="3"/>
    </row>
    <row r="967" spans="1:2" ht="15.75" customHeight="1">
      <c r="A967" s="1"/>
      <c r="B967" s="3"/>
    </row>
    <row r="968" spans="1:2" ht="15.75" customHeight="1">
      <c r="A968" s="1"/>
      <c r="B968" s="3"/>
    </row>
    <row r="969" spans="1:2" ht="15.75" customHeight="1">
      <c r="A969" s="1"/>
      <c r="B969" s="3"/>
    </row>
    <row r="970" spans="1:2" ht="15.75" customHeight="1">
      <c r="A970" s="1"/>
      <c r="B970" s="3"/>
    </row>
    <row r="971" spans="1:2" ht="15.75" customHeight="1">
      <c r="A971" s="1"/>
      <c r="B971" s="3"/>
    </row>
    <row r="972" spans="1:2" ht="15.75" customHeight="1">
      <c r="A972" s="1"/>
      <c r="B972" s="3"/>
    </row>
  </sheetData>
  <hyperlinks>
    <hyperlink ref="B154" r:id="rId1" xr:uid="{00000000-0004-0000-0000-000000000000}"/>
  </hyperlinks>
  <pageMargins left="0.7" right="0.7" top="0.75" bottom="0.75" header="0" footer="0"/>
  <pageSetup paperSize="9" orientation="portrait"/>
  <drawing r:id="rId2"/>
  <extLst>
    <ext xmlns:x14="http://schemas.microsoft.com/office/spreadsheetml/2009/9/main" uri="{CCE6A557-97BC-4b89-ADB6-D9C93CAAB3DF}">
      <x14:dataValidations xmlns:xm="http://schemas.microsoft.com/office/excel/2006/main" count="18">
        <x14:dataValidation type="list" allowBlank="1" showInputMessage="1" showErrorMessage="1" prompt="Kliimamuutuste mõju -    " xr:uid="{00000000-0002-0000-0000-000000000000}">
          <x14:formula1>
            <xm:f>Data!$A$34:$A$36</xm:f>
          </x14:formula1>
          <xm:sqref>B116</xm:sqref>
        </x14:dataValidation>
        <x14:dataValidation type="list" allowBlank="1" showInputMessage="1" showErrorMessage="1" prompt="Usaldusväärsus -  " xr:uid="{00000000-0002-0000-0000-000001000000}">
          <x14:formula1>
            <xm:f>Data!$A$13:$A$16</xm:f>
          </x14:formula1>
          <xm:sqref>G108:J108</xm:sqref>
        </x14:dataValidation>
        <x14:dataValidation type="list" allowBlank="1" showInputMessage="1" showErrorMessage="1" prompt="Valdkond -   " xr:uid="{00000000-0002-0000-0000-000002000000}">
          <x14:formula1>
            <xm:f>Data!$L$3:$L$7</xm:f>
          </x14:formula1>
          <xm:sqref>B43</xm:sqref>
        </x14:dataValidation>
        <x14:dataValidation type="list" allowBlank="1" showInputMessage="1" showErrorMessage="1" prompt="Võrdlus eelmise hindamisega -  " xr:uid="{00000000-0002-0000-0000-000003000000}">
          <x14:formula1>
            <xm:f>Data!$A$6:$A$9</xm:f>
          </x14:formula1>
          <xm:sqref>F108</xm:sqref>
        </x14:dataValidation>
        <x14:dataValidation type="list" allowBlank="1" showInputMessage="1" showErrorMessage="1" prompt="Rahvusvaheline tüüp -   " xr:uid="{00000000-0002-0000-0000-000004000000}">
          <x14:formula1>
            <xm:f>Data!$C$3:$C$8</xm:f>
          </x14:formula1>
          <xm:sqref>B28</xm:sqref>
        </x14:dataValidation>
        <x14:dataValidation type="list" allowBlank="1" showInputMessage="1" showErrorMessage="1" prompt="Teemavaldkond -  " xr:uid="{00000000-0002-0000-0000-000005000000}">
          <x14:formula1>
            <xm:f>Data!$BM$3:$BM$126</xm:f>
          </x14:formula1>
          <xm:sqref>B65:B66</xm:sqref>
        </x14:dataValidation>
        <x14:dataValidation type="list" allowBlank="1" showInputMessage="1" showErrorMessage="1" prompt="Hinnang hetkeseisule -  " xr:uid="{00000000-0002-0000-0000-000006000000}">
          <x14:formula1>
            <xm:f>Data!$A$20:$A$25</xm:f>
          </x14:formula1>
          <xm:sqref>E108</xm:sqref>
        </x14:dataValidation>
        <x14:dataValidation type="list" allowBlank="1" showInputMessage="1" showErrorMessage="1" prompt="Kriteerium -  " xr:uid="{00000000-0002-0000-0000-000007000000}">
          <x14:formula1>
            <xm:f>Data!$N$3:$N$45</xm:f>
          </x14:formula1>
          <xm:sqref>B46</xm:sqref>
        </x14:dataValidation>
        <x14:dataValidation type="list" allowBlank="1" showInputMessage="1" showErrorMessage="1" prompt="Raporteerimismetoodika -   " xr:uid="{00000000-0002-0000-0000-000008000000}">
          <x14:formula1>
            <xm:f>Data!$CO$3:$CO$7</xm:f>
          </x14:formula1>
          <xm:sqref>B31</xm:sqref>
        </x14:dataValidation>
        <x14:dataValidation type="list" allowBlank="1" showInputMessage="1" showErrorMessage="1" prompt="Hindamisühik -  " xr:uid="{00000000-0002-0000-0000-000009000000}">
          <x14:formula1>
            <xm:f>Data!$AP$3:$AP$37</xm:f>
          </x14:formula1>
          <xm:sqref>B90</xm:sqref>
        </x14:dataValidation>
        <x14:dataValidation type="list" allowBlank="1" showInputMessage="1" showErrorMessage="1" prompt="Indikaatori päritolu -  " xr:uid="{00000000-0002-0000-0000-00000A000000}">
          <x14:formula1>
            <xm:f>Data!$G$3:$G$12</xm:f>
          </x14:formula1>
          <xm:sqref>B34</xm:sqref>
        </x14:dataValidation>
        <x14:dataValidation type="list" allowBlank="1" showInputMessage="1" showErrorMessage="1" prompt="Kliimamuutuste mõju -   " xr:uid="{00000000-0002-0000-0000-00000B000000}">
          <x14:formula1>
            <xm:f>Data!$A$38:$A$40</xm:f>
          </x14:formula1>
          <xm:sqref>B114</xm:sqref>
        </x14:dataValidation>
        <x14:dataValidation type="list" allowBlank="1" showInputMessage="1" showErrorMessage="1" prompt="JAH/EI -   " xr:uid="{00000000-0002-0000-0000-00000C000000}">
          <x14:formula1>
            <xm:f>Data!$A$2:$A$3</xm:f>
          </x14:formula1>
          <xm:sqref>B10</xm:sqref>
        </x14:dataValidation>
        <x14:dataValidation type="list" allowBlank="1" showInputMessage="1" showErrorMessage="1" prompt="Kliimamuutuste mõju -   " xr:uid="{00000000-0002-0000-0000-00000D000000}">
          <x14:formula1>
            <xm:f>Data!$A$29:$A$32</xm:f>
          </x14:formula1>
          <xm:sqref>B118</xm:sqref>
        </x14:dataValidation>
        <x14:dataValidation type="list" allowBlank="1" showInputMessage="1" showErrorMessage="1" prompt="Teemavaldkonna hindamise element -  " xr:uid="{00000000-0002-0000-0000-00000E000000}">
          <x14:formula1>
            <xm:f>Data!$CE$3:$CE$37</xm:f>
          </x14:formula1>
          <xm:sqref>B75</xm:sqref>
        </x14:dataValidation>
        <x14:dataValidation type="list" allowBlank="1" showInputMessage="1" showErrorMessage="1" prompt="Parameeter -  " xr:uid="{00000000-0002-0000-0000-00000F000000}">
          <x14:formula1>
            <xm:f>Data!$AK$3:$AK$46</xm:f>
          </x14:formula1>
          <xm:sqref>B81</xm:sqref>
        </x14:dataValidation>
        <x14:dataValidation type="list" allowBlank="1" showInputMessage="1" showErrorMessage="1" prompt="Vali survetegur -  " xr:uid="{00000000-0002-0000-0000-000010000000}">
          <x14:formula1>
            <xm:f>Data!$AU$3:$AU$33</xm:f>
          </x14:formula1>
          <xm:sqref>B72</xm:sqref>
        </x14:dataValidation>
        <x14:dataValidation type="list" allowBlank="1" showInputMessage="1" showErrorMessage="1" prompt="Hindamisüksus -  " xr:uid="{00000000-0002-0000-0000-000011000000}">
          <x14:formula1>
            <xm:f>Data!$AS$3:$AS$38</xm:f>
          </x14:formula1>
          <xm:sqref>B108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AC1000"/>
  <sheetViews>
    <sheetView workbookViewId="0"/>
  </sheetViews>
  <sheetFormatPr defaultColWidth="14.453125" defaultRowHeight="15" customHeight="1"/>
  <sheetData>
    <row r="1" spans="1:29">
      <c r="A1" s="70" t="s">
        <v>176</v>
      </c>
      <c r="B1" s="1"/>
      <c r="C1" s="1"/>
      <c r="D1" s="1"/>
      <c r="E1" s="1"/>
      <c r="F1" s="1"/>
      <c r="G1" s="1"/>
      <c r="H1" s="1"/>
      <c r="I1" s="1"/>
      <c r="J1" s="1"/>
      <c r="K1" s="1"/>
      <c r="L1" s="1"/>
      <c r="M1" s="1"/>
      <c r="N1" s="1"/>
      <c r="O1" s="1"/>
      <c r="P1" s="1"/>
      <c r="Q1" s="1"/>
      <c r="R1" s="1"/>
      <c r="S1" s="1"/>
      <c r="T1" s="1"/>
      <c r="U1" s="1"/>
      <c r="V1" s="1"/>
      <c r="W1" s="1"/>
      <c r="X1" s="1"/>
      <c r="Y1" s="1"/>
      <c r="Z1" s="1"/>
      <c r="AA1" s="1"/>
      <c r="AB1" s="1"/>
      <c r="AC1" s="1"/>
    </row>
    <row r="2" spans="1:29">
      <c r="A2" s="70" t="s">
        <v>177</v>
      </c>
      <c r="B2" s="70" t="s">
        <v>178</v>
      </c>
      <c r="C2" s="71">
        <v>1997</v>
      </c>
      <c r="D2" s="71">
        <v>1998</v>
      </c>
      <c r="E2" s="71">
        <v>1999</v>
      </c>
      <c r="F2" s="71">
        <v>2000</v>
      </c>
      <c r="G2" s="71">
        <v>2001</v>
      </c>
      <c r="H2" s="71">
        <v>2002</v>
      </c>
      <c r="I2" s="71">
        <v>2003</v>
      </c>
      <c r="J2" s="71">
        <v>2004</v>
      </c>
      <c r="K2" s="71">
        <v>2005</v>
      </c>
      <c r="L2" s="71">
        <v>2006</v>
      </c>
      <c r="M2" s="71">
        <v>2007</v>
      </c>
      <c r="N2" s="71">
        <v>2008</v>
      </c>
      <c r="O2" s="71">
        <v>2009</v>
      </c>
      <c r="P2" s="71">
        <v>2010</v>
      </c>
      <c r="Q2" s="71">
        <v>2011</v>
      </c>
      <c r="R2" s="71">
        <v>2012</v>
      </c>
      <c r="S2" s="71">
        <v>2013</v>
      </c>
      <c r="T2" s="71">
        <v>2014</v>
      </c>
      <c r="U2" s="71">
        <v>2015</v>
      </c>
      <c r="V2" s="71">
        <v>2016</v>
      </c>
      <c r="W2" s="71">
        <v>2017</v>
      </c>
      <c r="X2" s="71">
        <v>2018</v>
      </c>
      <c r="Y2" s="71">
        <v>2019</v>
      </c>
      <c r="Z2" s="71">
        <v>2020</v>
      </c>
      <c r="AA2" s="71">
        <v>2021</v>
      </c>
      <c r="AB2" s="1"/>
      <c r="AC2" s="1"/>
    </row>
    <row r="3" spans="1:29">
      <c r="A3" s="70" t="s">
        <v>179</v>
      </c>
      <c r="B3" s="72">
        <v>44.3</v>
      </c>
      <c r="C3" s="72">
        <v>11.76923</v>
      </c>
      <c r="D3" s="72">
        <v>2.7</v>
      </c>
      <c r="E3" s="72">
        <v>15</v>
      </c>
      <c r="F3" s="72">
        <v>14.91667</v>
      </c>
      <c r="G3" s="72">
        <v>106.5</v>
      </c>
      <c r="H3" s="72">
        <v>37.799999999999997</v>
      </c>
      <c r="I3" s="72">
        <v>28.95</v>
      </c>
      <c r="J3" s="72">
        <v>12.5</v>
      </c>
      <c r="K3" s="72">
        <v>25.5</v>
      </c>
      <c r="L3" s="72">
        <v>19.142859999999999</v>
      </c>
      <c r="M3" s="72">
        <v>28.13636</v>
      </c>
      <c r="N3" s="72">
        <v>51.266669999999998</v>
      </c>
      <c r="O3" s="72">
        <v>98.666669999999996</v>
      </c>
      <c r="P3" s="72">
        <v>33.333329999999997</v>
      </c>
      <c r="Q3" s="72">
        <v>61.8</v>
      </c>
      <c r="R3" s="72">
        <v>48.6</v>
      </c>
      <c r="S3" s="72">
        <v>144.9</v>
      </c>
      <c r="T3" s="72">
        <v>42.9</v>
      </c>
      <c r="U3" s="72">
        <v>27.033329999999999</v>
      </c>
      <c r="V3" s="72">
        <v>27.5</v>
      </c>
      <c r="W3" s="72">
        <v>20.6</v>
      </c>
      <c r="X3" s="72">
        <v>33.666670000000003</v>
      </c>
      <c r="Y3" s="72">
        <v>13.1</v>
      </c>
      <c r="Z3" s="72">
        <v>20.033329999999999</v>
      </c>
      <c r="AA3" s="72">
        <v>72.599999999999994</v>
      </c>
      <c r="AB3" s="1"/>
      <c r="AC3" s="1"/>
    </row>
    <row r="4" spans="1:29">
      <c r="A4" s="70" t="s">
        <v>180</v>
      </c>
      <c r="B4" s="72">
        <v>31.8</v>
      </c>
      <c r="C4" s="1"/>
      <c r="D4" s="1"/>
      <c r="E4" s="1"/>
      <c r="F4" s="72">
        <v>8.3333000000000004E-2</v>
      </c>
      <c r="G4" s="72">
        <v>0.35</v>
      </c>
      <c r="H4" s="1"/>
      <c r="I4" s="72">
        <v>0.2</v>
      </c>
      <c r="J4" s="72">
        <v>0.65</v>
      </c>
      <c r="K4" s="72">
        <v>0.65</v>
      </c>
      <c r="L4" s="72">
        <v>1.0952379999999999</v>
      </c>
      <c r="M4" s="72">
        <v>4.5455000000000002E-2</v>
      </c>
      <c r="N4" s="72">
        <v>0.3</v>
      </c>
      <c r="O4" s="72">
        <v>0.33333299999999999</v>
      </c>
      <c r="P4" s="72">
        <v>0.4</v>
      </c>
      <c r="Q4" s="1"/>
      <c r="R4" s="72">
        <v>0.8</v>
      </c>
      <c r="S4" s="72">
        <v>0.1</v>
      </c>
      <c r="T4" s="72">
        <v>0.26666699999999999</v>
      </c>
      <c r="U4" s="72">
        <v>0.1</v>
      </c>
      <c r="V4" s="72">
        <v>0.1</v>
      </c>
      <c r="W4" s="72">
        <v>0.1</v>
      </c>
      <c r="X4" s="72">
        <v>0.9</v>
      </c>
      <c r="Y4" s="72">
        <v>3.3333000000000002E-2</v>
      </c>
      <c r="Z4" s="1"/>
      <c r="AA4" s="72">
        <v>1.6</v>
      </c>
      <c r="AB4" s="1"/>
      <c r="AC4" s="1"/>
    </row>
    <row r="5" spans="1:29">
      <c r="A5" s="70" t="s">
        <v>181</v>
      </c>
      <c r="B5" s="72">
        <v>96.5</v>
      </c>
      <c r="C5" s="1"/>
      <c r="D5" s="1"/>
      <c r="E5" s="1"/>
      <c r="F5" s="1"/>
      <c r="G5" s="1"/>
      <c r="H5" s="72">
        <v>0.1</v>
      </c>
      <c r="I5" s="72">
        <v>0.1</v>
      </c>
      <c r="J5" s="72">
        <v>0.1</v>
      </c>
      <c r="K5" s="1"/>
      <c r="L5" s="1"/>
      <c r="M5" s="1"/>
      <c r="N5" s="1"/>
      <c r="O5" s="72">
        <v>3.3333000000000002E-2</v>
      </c>
      <c r="P5" s="72">
        <v>3.3333000000000002E-2</v>
      </c>
      <c r="Q5" s="1"/>
      <c r="R5" s="1"/>
      <c r="S5" s="1"/>
      <c r="T5" s="72">
        <v>6.6667000000000004E-2</v>
      </c>
      <c r="U5" s="1"/>
      <c r="V5" s="72">
        <v>6.6667000000000004E-2</v>
      </c>
      <c r="W5" s="72">
        <v>6.6667000000000004E-2</v>
      </c>
      <c r="X5" s="1"/>
      <c r="Y5" s="72">
        <v>0.16666700000000001</v>
      </c>
      <c r="Z5" s="1"/>
      <c r="AA5" s="1"/>
      <c r="AB5" s="1"/>
      <c r="AC5" s="1"/>
    </row>
    <row r="6" spans="1:29">
      <c r="A6" s="70" t="s">
        <v>182</v>
      </c>
      <c r="B6" s="72">
        <v>41.4</v>
      </c>
      <c r="C6" s="1"/>
      <c r="D6" s="1"/>
      <c r="E6" s="1"/>
      <c r="F6" s="1"/>
      <c r="G6" s="1"/>
      <c r="H6" s="1"/>
      <c r="I6" s="1"/>
      <c r="J6" s="1"/>
      <c r="K6" s="1"/>
      <c r="L6" s="1"/>
      <c r="M6" s="72">
        <v>4.5455000000000002E-2</v>
      </c>
      <c r="N6" s="1"/>
      <c r="O6" s="72">
        <v>3.3333000000000002E-2</v>
      </c>
      <c r="P6" s="1"/>
      <c r="Q6" s="72">
        <v>0.13333300000000001</v>
      </c>
      <c r="R6" s="72">
        <v>0.53333299999999995</v>
      </c>
      <c r="S6" s="72">
        <v>3.3333000000000002E-2</v>
      </c>
      <c r="T6" s="72">
        <v>0.36666700000000002</v>
      </c>
      <c r="U6" s="72">
        <v>6.6667000000000004E-2</v>
      </c>
      <c r="V6" s="72">
        <v>1.3</v>
      </c>
      <c r="W6" s="72">
        <v>0.63333300000000003</v>
      </c>
      <c r="X6" s="72">
        <v>3.3333000000000002E-2</v>
      </c>
      <c r="Y6" s="72">
        <v>3.3333000000000002E-2</v>
      </c>
      <c r="Z6" s="72">
        <v>0.23333300000000001</v>
      </c>
      <c r="AA6" s="72">
        <v>3.3333000000000002E-2</v>
      </c>
      <c r="AB6" s="1"/>
      <c r="AC6" s="1"/>
    </row>
    <row r="7" spans="1:29">
      <c r="A7" s="70" t="s">
        <v>183</v>
      </c>
      <c r="B7" s="72">
        <v>29.2</v>
      </c>
      <c r="C7" s="1"/>
      <c r="D7" s="1"/>
      <c r="E7" s="1"/>
      <c r="F7" s="1"/>
      <c r="G7" s="72">
        <v>0.1</v>
      </c>
      <c r="H7" s="1"/>
      <c r="I7" s="1"/>
      <c r="J7" s="1"/>
      <c r="K7" s="72">
        <v>0.05</v>
      </c>
      <c r="L7" s="1"/>
      <c r="M7" s="72">
        <v>4.5455000000000002E-2</v>
      </c>
      <c r="N7" s="72">
        <v>3.3333000000000002E-2</v>
      </c>
      <c r="O7" s="72">
        <v>0.16666700000000001</v>
      </c>
      <c r="P7" s="72">
        <v>3.3333000000000002E-2</v>
      </c>
      <c r="Q7" s="1"/>
      <c r="R7" s="1"/>
      <c r="S7" s="1"/>
      <c r="T7" s="1"/>
      <c r="U7" s="1"/>
      <c r="V7" s="1"/>
      <c r="W7" s="1"/>
      <c r="X7" s="1"/>
      <c r="Y7" s="1"/>
      <c r="Z7" s="1"/>
      <c r="AA7" s="72">
        <v>0.23333300000000001</v>
      </c>
      <c r="AB7" s="1"/>
      <c r="AC7" s="1"/>
    </row>
    <row r="8" spans="1:29">
      <c r="A8" s="70" t="s">
        <v>184</v>
      </c>
      <c r="B8" s="72">
        <v>23.5</v>
      </c>
      <c r="C8" s="72">
        <v>1.1538459999999999</v>
      </c>
      <c r="D8" s="72">
        <v>0.1</v>
      </c>
      <c r="E8" s="72">
        <v>9.0909000000000004E-2</v>
      </c>
      <c r="F8" s="72">
        <v>8.3333000000000004E-2</v>
      </c>
      <c r="G8" s="72">
        <v>3.5</v>
      </c>
      <c r="H8" s="72">
        <v>0.05</v>
      </c>
      <c r="I8" s="72">
        <v>0.6</v>
      </c>
      <c r="J8" s="72">
        <v>0.5</v>
      </c>
      <c r="K8" s="72">
        <v>0.85</v>
      </c>
      <c r="L8" s="72">
        <v>3.1428569999999998</v>
      </c>
      <c r="M8" s="72">
        <v>0.45454499999999998</v>
      </c>
      <c r="N8" s="72">
        <v>0.73333300000000001</v>
      </c>
      <c r="O8" s="72">
        <v>16.266670000000001</v>
      </c>
      <c r="P8" s="72">
        <v>1.3</v>
      </c>
      <c r="Q8" s="72">
        <v>5.3666669999999996</v>
      </c>
      <c r="R8" s="72">
        <v>1.6666669999999999</v>
      </c>
      <c r="S8" s="72">
        <v>5.4666670000000002</v>
      </c>
      <c r="T8" s="72">
        <v>2.1333329999999999</v>
      </c>
      <c r="U8" s="72">
        <v>3.766667</v>
      </c>
      <c r="V8" s="72">
        <v>3.3666670000000001</v>
      </c>
      <c r="W8" s="72">
        <v>0.83333299999999999</v>
      </c>
      <c r="X8" s="72">
        <v>1.2</v>
      </c>
      <c r="Y8" s="72">
        <v>0.1</v>
      </c>
      <c r="Z8" s="72">
        <v>0.4</v>
      </c>
      <c r="AA8" s="72">
        <v>5.2</v>
      </c>
      <c r="AB8" s="1"/>
      <c r="AC8" s="1"/>
    </row>
    <row r="9" spans="1:29">
      <c r="A9" s="70" t="s">
        <v>185</v>
      </c>
      <c r="B9" s="72">
        <v>13.7</v>
      </c>
      <c r="C9" s="1"/>
      <c r="D9" s="1"/>
      <c r="E9" s="1"/>
      <c r="F9" s="1"/>
      <c r="G9" s="1"/>
      <c r="H9" s="1"/>
      <c r="I9" s="1"/>
      <c r="J9" s="1"/>
      <c r="K9" s="1"/>
      <c r="L9" s="72">
        <v>4.7619000000000002E-2</v>
      </c>
      <c r="M9" s="1"/>
      <c r="N9" s="1"/>
      <c r="O9" s="1"/>
      <c r="P9" s="1"/>
      <c r="Q9" s="72">
        <v>3.3333000000000002E-2</v>
      </c>
      <c r="R9" s="72">
        <v>0.73333300000000001</v>
      </c>
      <c r="S9" s="72">
        <v>0.13333300000000001</v>
      </c>
      <c r="T9" s="1"/>
      <c r="U9" s="72">
        <v>0.16666700000000001</v>
      </c>
      <c r="V9" s="72">
        <v>3.3333000000000002E-2</v>
      </c>
      <c r="W9" s="1"/>
      <c r="X9" s="72">
        <v>0.16666700000000001</v>
      </c>
      <c r="Y9" s="1"/>
      <c r="Z9" s="1"/>
      <c r="AA9" s="72">
        <v>0.5</v>
      </c>
      <c r="AB9" s="1"/>
      <c r="AC9" s="1"/>
    </row>
    <row r="10" spans="1:29">
      <c r="A10" s="70" t="s">
        <v>186</v>
      </c>
      <c r="B10" s="72">
        <v>76.7</v>
      </c>
      <c r="C10" s="72">
        <v>5.3846150000000002</v>
      </c>
      <c r="D10" s="72">
        <v>0.2</v>
      </c>
      <c r="E10" s="72">
        <v>0.90909099999999998</v>
      </c>
      <c r="F10" s="72">
        <v>8.3333000000000004E-2</v>
      </c>
      <c r="G10" s="72">
        <v>0.6</v>
      </c>
      <c r="H10" s="72">
        <v>0.05</v>
      </c>
      <c r="I10" s="1"/>
      <c r="J10" s="1"/>
      <c r="K10" s="1"/>
      <c r="L10" s="72">
        <v>0.14285700000000001</v>
      </c>
      <c r="M10" s="72">
        <v>4.5455000000000002E-2</v>
      </c>
      <c r="N10" s="72">
        <v>0.2</v>
      </c>
      <c r="O10" s="72">
        <v>0.96666700000000005</v>
      </c>
      <c r="P10" s="72">
        <v>3.3333000000000002E-2</v>
      </c>
      <c r="Q10" s="72">
        <v>0.33333299999999999</v>
      </c>
      <c r="R10" s="72">
        <v>0.73333300000000001</v>
      </c>
      <c r="S10" s="72">
        <v>0.83333299999999999</v>
      </c>
      <c r="T10" s="72">
        <v>0.16666700000000001</v>
      </c>
      <c r="U10" s="72">
        <v>6.6667000000000004E-2</v>
      </c>
      <c r="V10" s="1"/>
      <c r="W10" s="72">
        <v>3.3333000000000002E-2</v>
      </c>
      <c r="X10" s="1"/>
      <c r="Y10" s="1"/>
      <c r="Z10" s="72">
        <v>0.1</v>
      </c>
      <c r="AA10" s="72">
        <v>2.6666669999999999</v>
      </c>
      <c r="AB10" s="1"/>
      <c r="AC10" s="1"/>
    </row>
    <row r="11" spans="1:29">
      <c r="A11" s="70" t="s">
        <v>187</v>
      </c>
      <c r="B11" s="72">
        <v>41.4</v>
      </c>
      <c r="C11" s="72">
        <v>0.769231</v>
      </c>
      <c r="D11" s="72">
        <v>0.2</v>
      </c>
      <c r="E11" s="72">
        <v>0.63636400000000004</v>
      </c>
      <c r="F11" s="72">
        <v>0.5</v>
      </c>
      <c r="G11" s="72">
        <v>2.35</v>
      </c>
      <c r="H11" s="72">
        <v>0.05</v>
      </c>
      <c r="I11" s="72">
        <v>2.0499999999999998</v>
      </c>
      <c r="J11" s="72">
        <v>1.3</v>
      </c>
      <c r="K11" s="72">
        <v>1.35</v>
      </c>
      <c r="L11" s="72">
        <v>3.2380949999999999</v>
      </c>
      <c r="M11" s="72">
        <v>1.9090910000000001</v>
      </c>
      <c r="N11" s="72">
        <v>2.266667</v>
      </c>
      <c r="O11" s="72">
        <v>5.3</v>
      </c>
      <c r="P11" s="72">
        <v>6.3333329999999997</v>
      </c>
      <c r="Q11" s="72">
        <v>1.3666670000000001</v>
      </c>
      <c r="R11" s="72">
        <v>1.4666669999999999</v>
      </c>
      <c r="S11" s="72">
        <v>2.9</v>
      </c>
      <c r="T11" s="72">
        <v>3.266667</v>
      </c>
      <c r="U11" s="72">
        <v>1.2</v>
      </c>
      <c r="V11" s="72">
        <v>1.566667</v>
      </c>
      <c r="W11" s="72">
        <v>2.766667</v>
      </c>
      <c r="X11" s="72">
        <v>6.7</v>
      </c>
      <c r="Y11" s="72">
        <v>1.6</v>
      </c>
      <c r="Z11" s="72">
        <v>0.86666699999999997</v>
      </c>
      <c r="AA11" s="72">
        <v>5.6</v>
      </c>
      <c r="AB11" s="1"/>
      <c r="AC11" s="1"/>
    </row>
    <row r="12" spans="1:29">
      <c r="A12" s="70" t="s">
        <v>188</v>
      </c>
      <c r="B12" s="72">
        <v>58.7</v>
      </c>
      <c r="C12" s="1"/>
      <c r="D12" s="1"/>
      <c r="E12" s="1"/>
      <c r="F12" s="1"/>
      <c r="G12" s="1"/>
      <c r="H12" s="1"/>
      <c r="I12" s="1"/>
      <c r="J12" s="1"/>
      <c r="K12" s="1"/>
      <c r="L12" s="1"/>
      <c r="M12" s="1"/>
      <c r="N12" s="1"/>
      <c r="O12" s="1"/>
      <c r="P12" s="72">
        <v>6.6667000000000004E-2</v>
      </c>
      <c r="Q12" s="1"/>
      <c r="R12" s="1"/>
      <c r="S12" s="1"/>
      <c r="T12" s="1"/>
      <c r="U12" s="1"/>
      <c r="V12" s="1"/>
      <c r="W12" s="1"/>
      <c r="X12" s="1"/>
      <c r="Y12" s="1"/>
      <c r="Z12" s="1"/>
      <c r="AA12" s="72">
        <v>3.3333000000000002E-2</v>
      </c>
      <c r="AB12" s="1"/>
      <c r="AC12" s="1"/>
    </row>
    <row r="13" spans="1:29">
      <c r="A13" s="70" t="s">
        <v>189</v>
      </c>
      <c r="B13" s="72">
        <v>27.1</v>
      </c>
      <c r="C13" s="1"/>
      <c r="D13" s="1"/>
      <c r="E13" s="1"/>
      <c r="F13" s="1"/>
      <c r="G13" s="1"/>
      <c r="H13" s="1"/>
      <c r="I13" s="1"/>
      <c r="J13" s="1"/>
      <c r="K13" s="1"/>
      <c r="L13" s="1"/>
      <c r="M13" s="1"/>
      <c r="N13" s="1"/>
      <c r="O13" s="1"/>
      <c r="P13" s="1"/>
      <c r="Q13" s="1"/>
      <c r="R13" s="1"/>
      <c r="S13" s="1"/>
      <c r="T13" s="1"/>
      <c r="U13" s="1"/>
      <c r="V13" s="1"/>
      <c r="W13" s="1"/>
      <c r="X13" s="72">
        <v>3.3333000000000002E-2</v>
      </c>
      <c r="Y13" s="1"/>
      <c r="Z13" s="1"/>
      <c r="AA13" s="1"/>
      <c r="AB13" s="1"/>
      <c r="AC13" s="1"/>
    </row>
    <row r="14" spans="1:29">
      <c r="A14" s="70" t="s">
        <v>190</v>
      </c>
      <c r="B14" s="72">
        <v>48.5</v>
      </c>
      <c r="C14" s="1"/>
      <c r="D14" s="72">
        <v>0.1</v>
      </c>
      <c r="E14" s="72">
        <v>9.0909000000000004E-2</v>
      </c>
      <c r="F14" s="1"/>
      <c r="G14" s="1"/>
      <c r="H14" s="1"/>
      <c r="I14" s="1"/>
      <c r="J14" s="1"/>
      <c r="K14" s="1"/>
      <c r="L14" s="72">
        <v>4.7619000000000002E-2</v>
      </c>
      <c r="M14" s="72">
        <v>4.5455000000000002E-2</v>
      </c>
      <c r="N14" s="72">
        <v>3.3333000000000002E-2</v>
      </c>
      <c r="O14" s="72">
        <v>0.16666700000000001</v>
      </c>
      <c r="P14" s="72">
        <v>0.1</v>
      </c>
      <c r="Q14" s="1"/>
      <c r="R14" s="72">
        <v>3.3333000000000002E-2</v>
      </c>
      <c r="S14" s="1"/>
      <c r="T14" s="1"/>
      <c r="U14" s="1"/>
      <c r="V14" s="1"/>
      <c r="W14" s="1"/>
      <c r="X14" s="72">
        <v>3.3333000000000002E-2</v>
      </c>
      <c r="Y14" s="72">
        <v>3.3333000000000002E-2</v>
      </c>
      <c r="Z14" s="1"/>
      <c r="AA14" s="1"/>
      <c r="AB14" s="1"/>
      <c r="AC14" s="1"/>
    </row>
    <row r="15" spans="1:29">
      <c r="A15" s="70" t="s">
        <v>191</v>
      </c>
      <c r="B15" s="72">
        <v>29.8</v>
      </c>
      <c r="C15" s="1"/>
      <c r="D15" s="1"/>
      <c r="E15" s="1"/>
      <c r="F15" s="1"/>
      <c r="G15" s="1"/>
      <c r="H15" s="1"/>
      <c r="I15" s="1"/>
      <c r="J15" s="1"/>
      <c r="K15" s="1"/>
      <c r="L15" s="1"/>
      <c r="M15" s="1"/>
      <c r="N15" s="1"/>
      <c r="O15" s="1"/>
      <c r="P15" s="72">
        <v>3.3333000000000002E-2</v>
      </c>
      <c r="Q15" s="1"/>
      <c r="R15" s="1"/>
      <c r="S15" s="1"/>
      <c r="T15" s="1"/>
      <c r="U15" s="72">
        <v>0.16666700000000001</v>
      </c>
      <c r="V15" s="72">
        <v>0.23333300000000001</v>
      </c>
      <c r="W15" s="72">
        <v>0.93333299999999997</v>
      </c>
      <c r="X15" s="72">
        <v>0.73333300000000001</v>
      </c>
      <c r="Y15" s="72">
        <v>0.1</v>
      </c>
      <c r="Z15" s="72">
        <v>0.3</v>
      </c>
      <c r="AA15" s="1"/>
      <c r="AB15" s="1"/>
      <c r="AC15" s="1"/>
    </row>
    <row r="16" spans="1:29">
      <c r="A16" s="70" t="s">
        <v>192</v>
      </c>
      <c r="B16" s="72">
        <v>34.700000000000003</v>
      </c>
      <c r="C16" s="72">
        <v>0.230769</v>
      </c>
      <c r="D16" s="1"/>
      <c r="E16" s="1"/>
      <c r="F16" s="1"/>
      <c r="G16" s="1"/>
      <c r="H16" s="1"/>
      <c r="I16" s="1"/>
      <c r="J16" s="1"/>
      <c r="K16" s="1"/>
      <c r="L16" s="1"/>
      <c r="M16" s="1"/>
      <c r="N16" s="1"/>
      <c r="O16" s="1"/>
      <c r="P16" s="1"/>
      <c r="Q16" s="1"/>
      <c r="R16" s="1"/>
      <c r="S16" s="1"/>
      <c r="T16" s="1"/>
      <c r="U16" s="1"/>
      <c r="V16" s="1"/>
      <c r="W16" s="1"/>
      <c r="X16" s="72">
        <v>3.3333000000000002E-2</v>
      </c>
      <c r="Y16" s="1"/>
      <c r="Z16" s="1"/>
      <c r="AA16" s="1"/>
      <c r="AB16" s="1"/>
      <c r="AC16" s="1"/>
    </row>
    <row r="17" spans="1:29">
      <c r="A17" s="70" t="s">
        <v>193</v>
      </c>
      <c r="B17" s="72">
        <v>41.4</v>
      </c>
      <c r="C17" s="72">
        <v>0.30769200000000002</v>
      </c>
      <c r="D17" s="1"/>
      <c r="E17" s="1"/>
      <c r="F17" s="72">
        <v>0.33333299999999999</v>
      </c>
      <c r="G17" s="1"/>
      <c r="H17" s="1"/>
      <c r="I17" s="1"/>
      <c r="J17" s="1"/>
      <c r="K17" s="72">
        <v>0.05</v>
      </c>
      <c r="L17" s="1"/>
      <c r="M17" s="1"/>
      <c r="N17" s="1"/>
      <c r="O17" s="72">
        <v>0.1</v>
      </c>
      <c r="P17" s="1"/>
      <c r="Q17" s="72">
        <v>0.2</v>
      </c>
      <c r="R17" s="72">
        <v>0.63333300000000003</v>
      </c>
      <c r="S17" s="72">
        <v>0.8</v>
      </c>
      <c r="T17" s="72">
        <v>1.1666669999999999</v>
      </c>
      <c r="U17" s="72">
        <v>0.466667</v>
      </c>
      <c r="V17" s="72">
        <v>3.8333330000000001</v>
      </c>
      <c r="W17" s="72">
        <v>3.1666669999999999</v>
      </c>
      <c r="X17" s="1"/>
      <c r="Y17" s="1"/>
      <c r="Z17" s="72">
        <v>3.3333000000000002E-2</v>
      </c>
      <c r="AA17" s="1"/>
      <c r="AB17" s="1"/>
      <c r="AC17" s="1"/>
    </row>
    <row r="18" spans="1:29">
      <c r="A18" s="70" t="s">
        <v>194</v>
      </c>
      <c r="B18" s="72">
        <v>39</v>
      </c>
      <c r="C18" s="72">
        <v>0.84615399999999996</v>
      </c>
      <c r="D18" s="72">
        <v>7.5</v>
      </c>
      <c r="E18" s="72">
        <v>1</v>
      </c>
      <c r="F18" s="72">
        <v>71.833330000000004</v>
      </c>
      <c r="G18" s="72">
        <v>1.6</v>
      </c>
      <c r="H18" s="72">
        <v>30.3</v>
      </c>
      <c r="I18" s="72">
        <v>0.75</v>
      </c>
      <c r="J18" s="72">
        <v>4.75</v>
      </c>
      <c r="K18" s="72">
        <v>6.95</v>
      </c>
      <c r="L18" s="72">
        <v>11.71429</v>
      </c>
      <c r="M18" s="72">
        <v>2.3181820000000002</v>
      </c>
      <c r="N18" s="72">
        <v>2.1333329999999999</v>
      </c>
      <c r="O18" s="72">
        <v>5.3</v>
      </c>
      <c r="P18" s="72">
        <v>2.766667</v>
      </c>
      <c r="Q18" s="72">
        <v>0.2</v>
      </c>
      <c r="R18" s="72">
        <v>10.26667</v>
      </c>
      <c r="S18" s="72">
        <v>1.8</v>
      </c>
      <c r="T18" s="72">
        <v>2.6666669999999999</v>
      </c>
      <c r="U18" s="72">
        <v>9.8333329999999997</v>
      </c>
      <c r="V18" s="72">
        <v>9.266667</v>
      </c>
      <c r="W18" s="72">
        <v>4.3</v>
      </c>
      <c r="X18" s="72">
        <v>10.76667</v>
      </c>
      <c r="Y18" s="72">
        <v>8.3666669999999996</v>
      </c>
      <c r="Z18" s="72">
        <v>8.733333</v>
      </c>
      <c r="AA18" s="72">
        <v>3.2</v>
      </c>
      <c r="AB18" s="1"/>
      <c r="AC18" s="1"/>
    </row>
    <row r="19" spans="1:29">
      <c r="A19" s="70" t="s">
        <v>195</v>
      </c>
      <c r="B19" s="72">
        <v>16.100000000000001</v>
      </c>
      <c r="C19" s="1"/>
      <c r="D19" s="72">
        <v>0.1</v>
      </c>
      <c r="E19" s="1"/>
      <c r="F19" s="72">
        <v>0.25</v>
      </c>
      <c r="G19" s="72">
        <v>0.05</v>
      </c>
      <c r="H19" s="72">
        <v>1.45</v>
      </c>
      <c r="I19" s="72">
        <v>0.15</v>
      </c>
      <c r="J19" s="72">
        <v>0.2</v>
      </c>
      <c r="K19" s="72">
        <v>0.4</v>
      </c>
      <c r="L19" s="72">
        <v>0.28571400000000002</v>
      </c>
      <c r="M19" s="72">
        <v>0.5</v>
      </c>
      <c r="N19" s="72">
        <v>1.1333329999999999</v>
      </c>
      <c r="O19" s="72">
        <v>6.6667000000000004E-2</v>
      </c>
      <c r="P19" s="72">
        <v>6.6667000000000004E-2</v>
      </c>
      <c r="Q19" s="72">
        <v>3.3333000000000002E-2</v>
      </c>
      <c r="R19" s="72">
        <v>2.6</v>
      </c>
      <c r="S19" s="72">
        <v>3.3333000000000002E-2</v>
      </c>
      <c r="T19" s="72">
        <v>6.6667000000000004E-2</v>
      </c>
      <c r="U19" s="72">
        <v>3.3333000000000002E-2</v>
      </c>
      <c r="V19" s="72">
        <v>3.3333000000000002E-2</v>
      </c>
      <c r="W19" s="72">
        <v>0.1</v>
      </c>
      <c r="X19" s="1"/>
      <c r="Y19" s="1"/>
      <c r="Z19" s="1"/>
      <c r="AA19" s="1"/>
      <c r="AB19" s="1"/>
      <c r="AC19" s="1"/>
    </row>
    <row r="20" spans="1:29">
      <c r="A20" s="70" t="s">
        <v>196</v>
      </c>
      <c r="B20" s="72">
        <v>50.2</v>
      </c>
      <c r="C20" s="72">
        <v>0.15384600000000001</v>
      </c>
      <c r="D20" s="1"/>
      <c r="E20" s="1"/>
      <c r="F20" s="1"/>
      <c r="G20" s="1"/>
      <c r="H20" s="1"/>
      <c r="I20" s="1"/>
      <c r="J20" s="1"/>
      <c r="K20" s="1"/>
      <c r="L20" s="1"/>
      <c r="M20" s="1"/>
      <c r="N20" s="1"/>
      <c r="O20" s="1"/>
      <c r="P20" s="1"/>
      <c r="Q20" s="1"/>
      <c r="R20" s="1"/>
      <c r="S20" s="72">
        <v>3.3333000000000002E-2</v>
      </c>
      <c r="T20" s="1"/>
      <c r="U20" s="1"/>
      <c r="V20" s="1"/>
      <c r="W20" s="1"/>
      <c r="X20" s="1"/>
      <c r="Y20" s="72">
        <v>0.1</v>
      </c>
      <c r="Z20" s="72">
        <v>1.1333329999999999</v>
      </c>
      <c r="AA20" s="72">
        <v>0.56666700000000003</v>
      </c>
      <c r="AB20" s="1"/>
      <c r="AC20" s="1"/>
    </row>
    <row r="21" spans="1:29">
      <c r="A21" s="70" t="s">
        <v>197</v>
      </c>
      <c r="B21" s="72">
        <v>39</v>
      </c>
      <c r="C21" s="72">
        <v>4.3076920000000003</v>
      </c>
      <c r="D21" s="1"/>
      <c r="E21" s="72">
        <v>9.0909000000000004E-2</v>
      </c>
      <c r="F21" s="72">
        <v>8.3333000000000004E-2</v>
      </c>
      <c r="G21" s="72">
        <v>1.05</v>
      </c>
      <c r="H21" s="72">
        <v>8.25</v>
      </c>
      <c r="I21" s="72">
        <v>0.7</v>
      </c>
      <c r="J21" s="72">
        <v>0.65</v>
      </c>
      <c r="K21" s="1"/>
      <c r="L21" s="72">
        <v>9.5238000000000003E-2</v>
      </c>
      <c r="M21" s="72">
        <v>0.40909099999999998</v>
      </c>
      <c r="N21" s="72">
        <v>0.1</v>
      </c>
      <c r="O21" s="72">
        <v>3.3333000000000002E-2</v>
      </c>
      <c r="P21" s="1"/>
      <c r="Q21" s="72">
        <v>0.1</v>
      </c>
      <c r="R21" s="72">
        <v>0.2</v>
      </c>
      <c r="S21" s="72">
        <v>0.2</v>
      </c>
      <c r="T21" s="72">
        <v>3.3333000000000002E-2</v>
      </c>
      <c r="U21" s="72">
        <v>0.466667</v>
      </c>
      <c r="V21" s="72">
        <v>0.83333299999999999</v>
      </c>
      <c r="W21" s="72">
        <v>0.7</v>
      </c>
      <c r="X21" s="72">
        <v>0.23333300000000001</v>
      </c>
      <c r="Y21" s="72">
        <v>0.33333299999999999</v>
      </c>
      <c r="Z21" s="72">
        <v>7.266667</v>
      </c>
      <c r="AA21" s="72">
        <v>4.6666670000000003</v>
      </c>
      <c r="AB21" s="1"/>
      <c r="AC21" s="1"/>
    </row>
    <row r="22" spans="1:29">
      <c r="A22" s="70" t="s">
        <v>198</v>
      </c>
      <c r="B22" s="72">
        <v>29.3</v>
      </c>
      <c r="C22" s="1"/>
      <c r="D22" s="72">
        <v>0.7</v>
      </c>
      <c r="E22" s="72">
        <v>0.45454499999999998</v>
      </c>
      <c r="F22" s="72">
        <v>8.3333000000000004E-2</v>
      </c>
      <c r="G22" s="72">
        <v>0.25</v>
      </c>
      <c r="H22" s="72">
        <v>2.0499999999999998</v>
      </c>
      <c r="I22" s="72">
        <v>0.15</v>
      </c>
      <c r="J22" s="72">
        <v>0.4</v>
      </c>
      <c r="K22" s="1"/>
      <c r="L22" s="1"/>
      <c r="M22" s="72">
        <v>1.5</v>
      </c>
      <c r="N22" s="72">
        <v>0.16666700000000001</v>
      </c>
      <c r="O22" s="72">
        <v>0.5</v>
      </c>
      <c r="P22" s="72">
        <v>6.6667000000000004E-2</v>
      </c>
      <c r="Q22" s="72">
        <v>0.16666700000000001</v>
      </c>
      <c r="R22" s="72">
        <v>0.16666700000000001</v>
      </c>
      <c r="S22" s="1"/>
      <c r="T22" s="72">
        <v>0.1</v>
      </c>
      <c r="U22" s="72">
        <v>0.26666699999999999</v>
      </c>
      <c r="V22" s="72">
        <v>3.3333000000000002E-2</v>
      </c>
      <c r="W22" s="72">
        <v>0.23333300000000001</v>
      </c>
      <c r="X22" s="72">
        <v>3.3333000000000002E-2</v>
      </c>
      <c r="Y22" s="72">
        <v>0.26666699999999999</v>
      </c>
      <c r="Z22" s="72">
        <v>0.7</v>
      </c>
      <c r="AA22" s="72">
        <v>0.76666699999999999</v>
      </c>
      <c r="AB22" s="1"/>
      <c r="AC22" s="1"/>
    </row>
    <row r="23" spans="1:29">
      <c r="A23" s="70" t="s">
        <v>199</v>
      </c>
      <c r="B23" s="72">
        <v>77.2</v>
      </c>
      <c r="C23" s="1"/>
      <c r="D23" s="1"/>
      <c r="E23" s="1"/>
      <c r="F23" s="1"/>
      <c r="G23" s="1"/>
      <c r="H23" s="1"/>
      <c r="I23" s="1"/>
      <c r="J23" s="1"/>
      <c r="K23" s="1"/>
      <c r="L23" s="72">
        <v>4.7619000000000002E-2</v>
      </c>
      <c r="M23" s="1"/>
      <c r="N23" s="1"/>
      <c r="O23" s="1"/>
      <c r="P23" s="72">
        <v>0.13333300000000001</v>
      </c>
      <c r="Q23" s="1"/>
      <c r="R23" s="1"/>
      <c r="S23" s="1"/>
      <c r="T23" s="1"/>
      <c r="U23" s="1"/>
      <c r="V23" s="1"/>
      <c r="W23" s="72">
        <v>3.3333000000000002E-2</v>
      </c>
      <c r="X23" s="1"/>
      <c r="Y23" s="1"/>
      <c r="Z23" s="1"/>
      <c r="AA23" s="1"/>
      <c r="AB23" s="1"/>
      <c r="AC23" s="1"/>
    </row>
    <row r="24" spans="1:29">
      <c r="A24" s="70" t="s">
        <v>200</v>
      </c>
      <c r="B24" s="72">
        <v>22.3</v>
      </c>
      <c r="C24" s="72">
        <v>7.6923000000000005E-2</v>
      </c>
      <c r="D24" s="1"/>
      <c r="E24" s="72">
        <v>9.0909000000000004E-2</v>
      </c>
      <c r="F24" s="72">
        <v>0.5</v>
      </c>
      <c r="G24" s="72">
        <v>0.2</v>
      </c>
      <c r="H24" s="72">
        <v>4.45</v>
      </c>
      <c r="I24" s="72">
        <v>0.15</v>
      </c>
      <c r="J24" s="72">
        <v>0.1</v>
      </c>
      <c r="K24" s="72">
        <v>2.85</v>
      </c>
      <c r="L24" s="72">
        <v>0.66666700000000001</v>
      </c>
      <c r="M24" s="72">
        <v>0.95454499999999998</v>
      </c>
      <c r="N24" s="72">
        <v>2.2000000000000002</v>
      </c>
      <c r="O24" s="72">
        <v>1.1666669999999999</v>
      </c>
      <c r="P24" s="72">
        <v>1.3666670000000001</v>
      </c>
      <c r="Q24" s="72">
        <v>4.8</v>
      </c>
      <c r="R24" s="72">
        <v>3.8333330000000001</v>
      </c>
      <c r="S24" s="72">
        <v>0.76666699999999999</v>
      </c>
      <c r="T24" s="72">
        <v>1.266667</v>
      </c>
      <c r="U24" s="72">
        <v>1.1666669999999999</v>
      </c>
      <c r="V24" s="72">
        <v>1.8</v>
      </c>
      <c r="W24" s="72">
        <v>2.4666670000000002</v>
      </c>
      <c r="X24" s="72">
        <v>0.86666699999999997</v>
      </c>
      <c r="Y24" s="72">
        <v>0.466667</v>
      </c>
      <c r="Z24" s="72">
        <v>1.8333330000000001</v>
      </c>
      <c r="AA24" s="72">
        <v>0.16666700000000001</v>
      </c>
      <c r="AB24" s="1"/>
      <c r="AC24" s="1"/>
    </row>
    <row r="25" spans="1:29">
      <c r="A25" s="70" t="s">
        <v>201</v>
      </c>
      <c r="B25" s="72">
        <v>40.200000000000003</v>
      </c>
      <c r="C25" s="72">
        <v>65.615380000000002</v>
      </c>
      <c r="D25" s="72">
        <v>1.3</v>
      </c>
      <c r="E25" s="72">
        <v>1.454545</v>
      </c>
      <c r="F25" s="72">
        <v>0.41666700000000001</v>
      </c>
      <c r="G25" s="72">
        <v>0.1</v>
      </c>
      <c r="H25" s="72">
        <v>0.05</v>
      </c>
      <c r="I25" s="1"/>
      <c r="J25" s="1"/>
      <c r="K25" s="1"/>
      <c r="L25" s="1"/>
      <c r="M25" s="72">
        <v>0.45454499999999998</v>
      </c>
      <c r="N25" s="1"/>
      <c r="O25" s="72">
        <v>0.1</v>
      </c>
      <c r="P25" s="1"/>
      <c r="Q25" s="72">
        <v>6.6667000000000004E-2</v>
      </c>
      <c r="R25" s="72">
        <v>0.26666699999999999</v>
      </c>
      <c r="S25" s="72">
        <v>0.16666700000000001</v>
      </c>
      <c r="T25" s="72">
        <v>0.13333300000000001</v>
      </c>
      <c r="U25" s="72">
        <v>0.26666699999999999</v>
      </c>
      <c r="V25" s="1"/>
      <c r="W25" s="72">
        <v>3.3333000000000002E-2</v>
      </c>
      <c r="X25" s="72">
        <v>3.3333000000000002E-2</v>
      </c>
      <c r="Y25" s="72">
        <v>0.1</v>
      </c>
      <c r="Z25" s="72">
        <v>0.2</v>
      </c>
      <c r="AA25" s="72">
        <v>0.43333300000000002</v>
      </c>
      <c r="AB25" s="1"/>
      <c r="AC25" s="1"/>
    </row>
    <row r="26" spans="1:29">
      <c r="A26" s="70" t="s">
        <v>202</v>
      </c>
      <c r="B26" s="72">
        <v>25.4</v>
      </c>
      <c r="C26" s="1"/>
      <c r="D26" s="1"/>
      <c r="E26" s="1"/>
      <c r="F26" s="1"/>
      <c r="G26" s="1"/>
      <c r="H26" s="1"/>
      <c r="I26" s="1"/>
      <c r="J26" s="1"/>
      <c r="K26" s="1"/>
      <c r="L26" s="1"/>
      <c r="M26" s="1"/>
      <c r="N26" s="1"/>
      <c r="O26" s="1"/>
      <c r="P26" s="1"/>
      <c r="Q26" s="1"/>
      <c r="R26" s="72">
        <v>6.6667000000000004E-2</v>
      </c>
      <c r="S26" s="72">
        <v>0.16666700000000001</v>
      </c>
      <c r="T26" s="72">
        <v>3.5</v>
      </c>
      <c r="U26" s="72">
        <v>13.866669999999999</v>
      </c>
      <c r="V26" s="72">
        <v>50.033329999999999</v>
      </c>
      <c r="W26" s="72">
        <v>79.866669999999999</v>
      </c>
      <c r="X26" s="72">
        <v>129.4333</v>
      </c>
      <c r="Y26" s="72">
        <v>30.9</v>
      </c>
      <c r="Z26" s="72">
        <v>35.466670000000001</v>
      </c>
      <c r="AA26" s="72">
        <v>141.1</v>
      </c>
      <c r="AB26" s="1"/>
      <c r="AC26" s="1"/>
    </row>
    <row r="27" spans="1:29">
      <c r="A27" s="70" t="s">
        <v>203</v>
      </c>
      <c r="B27" s="1"/>
      <c r="C27" s="72">
        <v>42.622579999999999</v>
      </c>
      <c r="D27" s="72">
        <v>40.101550000000003</v>
      </c>
      <c r="E27" s="72">
        <v>44.579360000000001</v>
      </c>
      <c r="F27" s="72">
        <v>39.761780000000002</v>
      </c>
      <c r="G27" s="72">
        <v>43.527819999999998</v>
      </c>
      <c r="H27" s="72">
        <v>39.945329999999998</v>
      </c>
      <c r="I27" s="72">
        <v>43.318640000000002</v>
      </c>
      <c r="J27" s="72">
        <v>41.485109999999999</v>
      </c>
      <c r="K27" s="72">
        <v>40.640619999999998</v>
      </c>
      <c r="L27" s="72">
        <v>40.043819999999997</v>
      </c>
      <c r="M27" s="72">
        <v>41.895679999999999</v>
      </c>
      <c r="N27" s="72">
        <v>42.415190000000003</v>
      </c>
      <c r="O27" s="72">
        <v>41.275620000000004</v>
      </c>
      <c r="P27" s="72">
        <v>42.337260000000001</v>
      </c>
      <c r="Q27" s="72">
        <v>41.382040000000003</v>
      </c>
      <c r="R27" s="72">
        <v>40.597200000000001</v>
      </c>
      <c r="S27" s="72">
        <v>43.447960000000002</v>
      </c>
      <c r="T27" s="72">
        <v>41.460070000000002</v>
      </c>
      <c r="U27" s="72">
        <v>36.861930000000001</v>
      </c>
      <c r="V27" s="72">
        <v>32.981699999999996</v>
      </c>
      <c r="W27" s="72">
        <v>30.24803</v>
      </c>
      <c r="X27" s="72">
        <v>30.254650000000002</v>
      </c>
      <c r="Y27" s="72">
        <v>32.737160000000003</v>
      </c>
      <c r="Z27" s="72">
        <v>33.785080000000001</v>
      </c>
      <c r="AA27" s="72">
        <v>32.608629999999998</v>
      </c>
      <c r="AB27" s="1"/>
      <c r="AC27" s="1"/>
    </row>
    <row r="28" spans="1:29">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row>
    <row r="29" spans="1:29">
      <c r="A29" s="70" t="s">
        <v>204</v>
      </c>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row>
    <row r="30" spans="1:29">
      <c r="A30" s="70" t="s">
        <v>177</v>
      </c>
      <c r="B30" s="70" t="s">
        <v>178</v>
      </c>
      <c r="C30" s="71">
        <v>1997</v>
      </c>
      <c r="D30" s="71">
        <v>1998</v>
      </c>
      <c r="E30" s="71">
        <v>1999</v>
      </c>
      <c r="F30" s="71">
        <v>2000</v>
      </c>
      <c r="G30" s="71">
        <v>2001</v>
      </c>
      <c r="H30" s="71">
        <v>2002</v>
      </c>
      <c r="I30" s="71">
        <v>2003</v>
      </c>
      <c r="J30" s="71">
        <v>2004</v>
      </c>
      <c r="K30" s="71">
        <v>2005</v>
      </c>
      <c r="L30" s="71">
        <v>2006</v>
      </c>
      <c r="M30" s="71">
        <v>2007</v>
      </c>
      <c r="N30" s="71">
        <v>2008</v>
      </c>
      <c r="O30" s="71">
        <v>2009</v>
      </c>
      <c r="P30" s="71">
        <v>2010</v>
      </c>
      <c r="Q30" s="71">
        <v>2011</v>
      </c>
      <c r="R30" s="71">
        <v>2012</v>
      </c>
      <c r="S30" s="71">
        <v>2013</v>
      </c>
      <c r="T30" s="71">
        <v>2014</v>
      </c>
      <c r="U30" s="71">
        <v>2015</v>
      </c>
      <c r="V30" s="71">
        <v>2016</v>
      </c>
      <c r="W30" s="71">
        <v>2017</v>
      </c>
      <c r="X30" s="71">
        <v>2018</v>
      </c>
      <c r="Y30" s="71">
        <v>2019</v>
      </c>
      <c r="Z30" s="71">
        <v>2020</v>
      </c>
      <c r="AA30" s="71">
        <v>2021</v>
      </c>
      <c r="AB30" s="1"/>
      <c r="AC30" s="1"/>
    </row>
    <row r="31" spans="1:29">
      <c r="A31" s="70" t="s">
        <v>179</v>
      </c>
      <c r="B31" s="72">
        <v>44.3</v>
      </c>
      <c r="C31" s="72">
        <v>95.166669999999996</v>
      </c>
      <c r="D31" s="72">
        <v>45.307690000000001</v>
      </c>
      <c r="E31" s="72">
        <v>83.785709999999995</v>
      </c>
      <c r="F31" s="72">
        <v>19.48</v>
      </c>
      <c r="G31" s="72">
        <v>25.95</v>
      </c>
      <c r="H31" s="72">
        <v>48.65</v>
      </c>
      <c r="I31" s="72">
        <v>31.263159999999999</v>
      </c>
      <c r="J31" s="72">
        <v>26.925930000000001</v>
      </c>
      <c r="K31" s="72">
        <v>8.68</v>
      </c>
      <c r="L31" s="72">
        <v>3.322581</v>
      </c>
      <c r="M31" s="72">
        <v>17.294119999999999</v>
      </c>
      <c r="N31" s="72">
        <v>10.5</v>
      </c>
      <c r="O31" s="72">
        <v>11.294119999999999</v>
      </c>
      <c r="P31" s="72">
        <v>22.235289999999999</v>
      </c>
      <c r="Q31" s="72">
        <v>25.588239999999999</v>
      </c>
      <c r="R31" s="72">
        <v>20.382349999999999</v>
      </c>
      <c r="S31" s="72">
        <v>17.029409999999999</v>
      </c>
      <c r="T31" s="72">
        <v>22.235289999999999</v>
      </c>
      <c r="U31" s="72">
        <v>14.382350000000001</v>
      </c>
      <c r="V31" s="72">
        <v>8.2352939999999997</v>
      </c>
      <c r="W31" s="72">
        <v>2.7647059999999999</v>
      </c>
      <c r="X31" s="72">
        <v>2.0882350000000001</v>
      </c>
      <c r="Y31" s="72">
        <v>4.7941180000000001</v>
      </c>
      <c r="Z31" s="72">
        <v>8.2352939999999997</v>
      </c>
      <c r="AA31" s="72">
        <v>44.69444</v>
      </c>
      <c r="AB31" s="1"/>
      <c r="AC31" s="1"/>
    </row>
    <row r="32" spans="1:29">
      <c r="A32" s="70" t="s">
        <v>205</v>
      </c>
      <c r="B32" s="72">
        <v>55</v>
      </c>
      <c r="C32" s="1"/>
      <c r="D32" s="1"/>
      <c r="E32" s="72">
        <v>7.1429000000000006E-2</v>
      </c>
      <c r="F32" s="1"/>
      <c r="G32" s="1"/>
      <c r="H32" s="1"/>
      <c r="I32" s="1"/>
      <c r="J32" s="1"/>
      <c r="K32" s="1"/>
      <c r="L32" s="1"/>
      <c r="M32" s="1"/>
      <c r="N32" s="1"/>
      <c r="O32" s="1"/>
      <c r="P32" s="1"/>
      <c r="Q32" s="1"/>
      <c r="R32" s="1"/>
      <c r="S32" s="1"/>
      <c r="T32" s="1"/>
      <c r="U32" s="1"/>
      <c r="V32" s="1"/>
      <c r="W32" s="1"/>
      <c r="X32" s="1"/>
      <c r="Y32" s="1"/>
      <c r="Z32" s="1"/>
      <c r="AA32" s="1"/>
      <c r="AB32" s="1"/>
      <c r="AC32" s="1"/>
    </row>
    <row r="33" spans="1:29">
      <c r="A33" s="70" t="s">
        <v>180</v>
      </c>
      <c r="B33" s="72">
        <v>31.8</v>
      </c>
      <c r="C33" s="1"/>
      <c r="D33" s="72">
        <v>0.230769</v>
      </c>
      <c r="E33" s="72">
        <v>2.1428569999999998</v>
      </c>
      <c r="F33" s="72">
        <v>0.16</v>
      </c>
      <c r="G33" s="72">
        <v>0.05</v>
      </c>
      <c r="H33" s="72">
        <v>0.1</v>
      </c>
      <c r="I33" s="72">
        <v>5.2631999999999998E-2</v>
      </c>
      <c r="J33" s="72">
        <v>7.4074000000000001E-2</v>
      </c>
      <c r="K33" s="72">
        <v>0.04</v>
      </c>
      <c r="L33" s="72">
        <v>9.6773999999999999E-2</v>
      </c>
      <c r="M33" s="72">
        <v>2.9412000000000001E-2</v>
      </c>
      <c r="N33" s="72">
        <v>0.17647099999999999</v>
      </c>
      <c r="O33" s="72">
        <v>5.8824000000000001E-2</v>
      </c>
      <c r="P33" s="72">
        <v>0.32352900000000001</v>
      </c>
      <c r="Q33" s="72">
        <v>0.147059</v>
      </c>
      <c r="R33" s="72">
        <v>0.117647</v>
      </c>
      <c r="S33" s="72">
        <v>2.9412000000000001E-2</v>
      </c>
      <c r="T33" s="72">
        <v>0.117647</v>
      </c>
      <c r="U33" s="72">
        <v>2.9412000000000001E-2</v>
      </c>
      <c r="V33" s="1"/>
      <c r="W33" s="1"/>
      <c r="X33" s="72">
        <v>0.117647</v>
      </c>
      <c r="Y33" s="72">
        <v>0.20588200000000001</v>
      </c>
      <c r="Z33" s="72">
        <v>8.8234999999999994E-2</v>
      </c>
      <c r="AA33" s="72">
        <v>0.13888900000000001</v>
      </c>
      <c r="AB33" s="1"/>
      <c r="AC33" s="1"/>
    </row>
    <row r="34" spans="1:29">
      <c r="A34" s="70" t="s">
        <v>181</v>
      </c>
      <c r="B34" s="72">
        <v>96.5</v>
      </c>
      <c r="C34" s="1"/>
      <c r="D34" s="1"/>
      <c r="E34" s="1"/>
      <c r="F34" s="72">
        <v>0.04</v>
      </c>
      <c r="G34" s="1"/>
      <c r="H34" s="1"/>
      <c r="I34" s="72">
        <v>5.2631999999999998E-2</v>
      </c>
      <c r="J34" s="1"/>
      <c r="K34" s="72">
        <v>0.04</v>
      </c>
      <c r="L34" s="1"/>
      <c r="M34" s="1"/>
      <c r="N34" s="72">
        <v>2.9412000000000001E-2</v>
      </c>
      <c r="O34" s="1"/>
      <c r="P34" s="1"/>
      <c r="Q34" s="1"/>
      <c r="R34" s="1"/>
      <c r="S34" s="1"/>
      <c r="T34" s="1"/>
      <c r="U34" s="1"/>
      <c r="V34" s="72">
        <v>2.9412000000000001E-2</v>
      </c>
      <c r="W34" s="1"/>
      <c r="X34" s="1"/>
      <c r="Y34" s="1"/>
      <c r="Z34" s="1"/>
      <c r="AA34" s="1"/>
      <c r="AB34" s="1"/>
      <c r="AC34" s="1"/>
    </row>
    <row r="35" spans="1:29">
      <c r="A35" s="70" t="s">
        <v>182</v>
      </c>
      <c r="B35" s="72">
        <v>41.4</v>
      </c>
      <c r="C35" s="1"/>
      <c r="D35" s="1"/>
      <c r="E35" s="1"/>
      <c r="F35" s="1"/>
      <c r="G35" s="1"/>
      <c r="H35" s="1"/>
      <c r="I35" s="1"/>
      <c r="J35" s="72">
        <v>3.7037E-2</v>
      </c>
      <c r="K35" s="1"/>
      <c r="L35" s="1"/>
      <c r="M35" s="1"/>
      <c r="N35" s="72">
        <v>2.9412000000000001E-2</v>
      </c>
      <c r="O35" s="1"/>
      <c r="P35" s="1"/>
      <c r="Q35" s="1"/>
      <c r="R35" s="72">
        <v>0.52941199999999999</v>
      </c>
      <c r="S35" s="1"/>
      <c r="T35" s="72">
        <v>5.8824000000000001E-2</v>
      </c>
      <c r="U35" s="1"/>
      <c r="V35" s="72">
        <v>2.9412000000000001E-2</v>
      </c>
      <c r="W35" s="1"/>
      <c r="X35" s="1"/>
      <c r="Y35" s="72">
        <v>2.9412000000000001E-2</v>
      </c>
      <c r="Z35" s="1"/>
      <c r="AA35" s="1"/>
      <c r="AB35" s="1"/>
      <c r="AC35" s="1"/>
    </row>
    <row r="36" spans="1:29">
      <c r="A36" s="70" t="s">
        <v>206</v>
      </c>
      <c r="B36" s="72">
        <v>41</v>
      </c>
      <c r="C36" s="1"/>
      <c r="D36" s="1"/>
      <c r="E36" s="1"/>
      <c r="F36" s="1"/>
      <c r="G36" s="1"/>
      <c r="H36" s="1"/>
      <c r="I36" s="1"/>
      <c r="J36" s="1"/>
      <c r="K36" s="1"/>
      <c r="L36" s="1"/>
      <c r="M36" s="1"/>
      <c r="N36" s="1"/>
      <c r="O36" s="1"/>
      <c r="P36" s="72">
        <v>2.9412000000000001E-2</v>
      </c>
      <c r="Q36" s="1"/>
      <c r="R36" s="1"/>
      <c r="S36" s="1"/>
      <c r="T36" s="1"/>
      <c r="U36" s="1"/>
      <c r="V36" s="1"/>
      <c r="W36" s="1"/>
      <c r="X36" s="1"/>
      <c r="Y36" s="1"/>
      <c r="Z36" s="1"/>
      <c r="AA36" s="1"/>
      <c r="AB36" s="1"/>
      <c r="AC36" s="1"/>
    </row>
    <row r="37" spans="1:29">
      <c r="A37" s="70" t="s">
        <v>183</v>
      </c>
      <c r="B37" s="72">
        <v>29.2</v>
      </c>
      <c r="C37" s="1"/>
      <c r="D37" s="1"/>
      <c r="E37" s="72">
        <v>7.1429000000000006E-2</v>
      </c>
      <c r="F37" s="1"/>
      <c r="G37" s="1"/>
      <c r="H37" s="72">
        <v>0.05</v>
      </c>
      <c r="I37" s="1"/>
      <c r="J37" s="1"/>
      <c r="K37" s="72">
        <v>0.08</v>
      </c>
      <c r="L37" s="1"/>
      <c r="M37" s="1"/>
      <c r="N37" s="72">
        <v>5.8824000000000001E-2</v>
      </c>
      <c r="O37" s="72">
        <v>5.8824000000000001E-2</v>
      </c>
      <c r="P37" s="1"/>
      <c r="Q37" s="1"/>
      <c r="R37" s="1"/>
      <c r="S37" s="72">
        <v>2.9412000000000001E-2</v>
      </c>
      <c r="T37" s="1"/>
      <c r="U37" s="72">
        <v>8.8234999999999994E-2</v>
      </c>
      <c r="V37" s="72">
        <v>2.9412000000000001E-2</v>
      </c>
      <c r="W37" s="1"/>
      <c r="X37" s="72">
        <v>2.9412000000000001E-2</v>
      </c>
      <c r="Y37" s="1"/>
      <c r="Z37" s="1"/>
      <c r="AA37" s="1"/>
      <c r="AB37" s="1"/>
      <c r="AC37" s="1"/>
    </row>
    <row r="38" spans="1:29">
      <c r="A38" s="70" t="s">
        <v>184</v>
      </c>
      <c r="B38" s="72">
        <v>23.5</v>
      </c>
      <c r="C38" s="72">
        <v>0.25</v>
      </c>
      <c r="D38" s="1"/>
      <c r="E38" s="72">
        <v>0.85714299999999999</v>
      </c>
      <c r="F38" s="72">
        <v>0.32</v>
      </c>
      <c r="G38" s="1"/>
      <c r="H38" s="72">
        <v>0.1</v>
      </c>
      <c r="I38" s="1"/>
      <c r="J38" s="72">
        <v>0.111111</v>
      </c>
      <c r="K38" s="72">
        <v>0.08</v>
      </c>
      <c r="L38" s="72">
        <v>3.2258000000000002E-2</v>
      </c>
      <c r="M38" s="72">
        <v>0.235294</v>
      </c>
      <c r="N38" s="72">
        <v>8.8234999999999994E-2</v>
      </c>
      <c r="O38" s="72">
        <v>8.8234999999999994E-2</v>
      </c>
      <c r="P38" s="72">
        <v>0.17647099999999999</v>
      </c>
      <c r="Q38" s="72">
        <v>0.20588200000000001</v>
      </c>
      <c r="R38" s="72">
        <v>0.382353</v>
      </c>
      <c r="S38" s="72">
        <v>0.85294099999999995</v>
      </c>
      <c r="T38" s="72">
        <v>1</v>
      </c>
      <c r="U38" s="72">
        <v>0.32352900000000001</v>
      </c>
      <c r="V38" s="72">
        <v>0.47058800000000001</v>
      </c>
      <c r="W38" s="72">
        <v>0.64705900000000005</v>
      </c>
      <c r="X38" s="72">
        <v>0.52941199999999999</v>
      </c>
      <c r="Y38" s="72">
        <v>1.529412</v>
      </c>
      <c r="Z38" s="72">
        <v>0.41176499999999999</v>
      </c>
      <c r="AA38" s="72">
        <v>0.33333299999999999</v>
      </c>
      <c r="AB38" s="1"/>
      <c r="AC38" s="1"/>
    </row>
    <row r="39" spans="1:29">
      <c r="A39" s="70" t="s">
        <v>185</v>
      </c>
      <c r="B39" s="72">
        <v>13.7</v>
      </c>
      <c r="C39" s="1"/>
      <c r="D39" s="1"/>
      <c r="E39" s="72">
        <v>0.14285700000000001</v>
      </c>
      <c r="F39" s="72">
        <v>0.04</v>
      </c>
      <c r="G39" s="1"/>
      <c r="H39" s="1"/>
      <c r="I39" s="72">
        <v>0.105263</v>
      </c>
      <c r="J39" s="72">
        <v>0.40740700000000002</v>
      </c>
      <c r="K39" s="72">
        <v>0.2</v>
      </c>
      <c r="L39" s="72">
        <v>3.2258000000000002E-2</v>
      </c>
      <c r="M39" s="1"/>
      <c r="N39" s="1"/>
      <c r="O39" s="72">
        <v>5.8824000000000001E-2</v>
      </c>
      <c r="P39" s="72">
        <v>0.47058800000000001</v>
      </c>
      <c r="Q39" s="72">
        <v>8.8234999999999994E-2</v>
      </c>
      <c r="R39" s="72">
        <v>0.235294</v>
      </c>
      <c r="S39" s="72">
        <v>0.264706</v>
      </c>
      <c r="T39" s="72">
        <v>0.17647099999999999</v>
      </c>
      <c r="U39" s="72">
        <v>0.32352900000000001</v>
      </c>
      <c r="V39" s="72">
        <v>0.117647</v>
      </c>
      <c r="W39" s="72">
        <v>5.8824000000000001E-2</v>
      </c>
      <c r="X39" s="72">
        <v>0.264706</v>
      </c>
      <c r="Y39" s="72">
        <v>0.32352900000000001</v>
      </c>
      <c r="Z39" s="72">
        <v>0.147059</v>
      </c>
      <c r="AA39" s="72">
        <v>0.13888900000000001</v>
      </c>
      <c r="AB39" s="1"/>
      <c r="AC39" s="1"/>
    </row>
    <row r="40" spans="1:29">
      <c r="A40" s="70" t="s">
        <v>207</v>
      </c>
      <c r="B40" s="72">
        <v>25</v>
      </c>
      <c r="C40" s="1"/>
      <c r="D40" s="1"/>
      <c r="E40" s="1"/>
      <c r="F40" s="1"/>
      <c r="G40" s="1"/>
      <c r="H40" s="1"/>
      <c r="I40" s="1"/>
      <c r="J40" s="1"/>
      <c r="K40" s="1"/>
      <c r="L40" s="1"/>
      <c r="M40" s="1"/>
      <c r="N40" s="1"/>
      <c r="O40" s="1"/>
      <c r="P40" s="1"/>
      <c r="Q40" s="1"/>
      <c r="R40" s="72">
        <v>2.9412000000000001E-2</v>
      </c>
      <c r="S40" s="1"/>
      <c r="T40" s="1"/>
      <c r="U40" s="1"/>
      <c r="V40" s="1"/>
      <c r="W40" s="1"/>
      <c r="X40" s="1"/>
      <c r="Y40" s="1"/>
      <c r="Z40" s="1"/>
      <c r="AA40" s="1"/>
      <c r="AB40" s="1"/>
      <c r="AC40" s="1"/>
    </row>
    <row r="41" spans="1:29">
      <c r="A41" s="70" t="s">
        <v>186</v>
      </c>
      <c r="B41" s="72">
        <v>76.7</v>
      </c>
      <c r="C41" s="1"/>
      <c r="D41" s="1"/>
      <c r="E41" s="72">
        <v>7.1429000000000006E-2</v>
      </c>
      <c r="F41" s="1"/>
      <c r="G41" s="72">
        <v>0.05</v>
      </c>
      <c r="H41" s="72">
        <v>0.05</v>
      </c>
      <c r="I41" s="1"/>
      <c r="J41" s="1"/>
      <c r="K41" s="1"/>
      <c r="L41" s="72">
        <v>3.2258000000000002E-2</v>
      </c>
      <c r="M41" s="72">
        <v>2.9412000000000001E-2</v>
      </c>
      <c r="N41" s="1"/>
      <c r="O41" s="1"/>
      <c r="P41" s="72">
        <v>2.9412000000000001E-2</v>
      </c>
      <c r="Q41" s="72">
        <v>8.8234999999999994E-2</v>
      </c>
      <c r="R41" s="1"/>
      <c r="S41" s="1"/>
      <c r="T41" s="72">
        <v>2.9412000000000001E-2</v>
      </c>
      <c r="U41" s="1"/>
      <c r="V41" s="1"/>
      <c r="W41" s="1"/>
      <c r="X41" s="1"/>
      <c r="Y41" s="1"/>
      <c r="Z41" s="72">
        <v>2.9412000000000001E-2</v>
      </c>
      <c r="AA41" s="1"/>
      <c r="AB41" s="1"/>
      <c r="AC41" s="1"/>
    </row>
    <row r="42" spans="1:29">
      <c r="A42" s="70" t="s">
        <v>208</v>
      </c>
      <c r="B42" s="72">
        <v>57.1</v>
      </c>
      <c r="C42" s="1"/>
      <c r="D42" s="1"/>
      <c r="E42" s="1"/>
      <c r="F42" s="1"/>
      <c r="G42" s="1"/>
      <c r="H42" s="1"/>
      <c r="I42" s="72">
        <v>0.105263</v>
      </c>
      <c r="J42" s="1"/>
      <c r="K42" s="1"/>
      <c r="L42" s="1"/>
      <c r="M42" s="1"/>
      <c r="N42" s="1"/>
      <c r="O42" s="1"/>
      <c r="P42" s="1"/>
      <c r="Q42" s="1"/>
      <c r="R42" s="1"/>
      <c r="S42" s="1"/>
      <c r="T42" s="1"/>
      <c r="U42" s="1"/>
      <c r="V42" s="1"/>
      <c r="W42" s="1"/>
      <c r="X42" s="1"/>
      <c r="Y42" s="1"/>
      <c r="Z42" s="1"/>
      <c r="AA42" s="1"/>
      <c r="AB42" s="1"/>
      <c r="AC42" s="1"/>
    </row>
    <row r="43" spans="1:29">
      <c r="A43" s="70" t="s">
        <v>187</v>
      </c>
      <c r="B43" s="72">
        <v>41.4</v>
      </c>
      <c r="C43" s="72">
        <v>2.8333330000000001</v>
      </c>
      <c r="D43" s="72">
        <v>6.0769229999999999</v>
      </c>
      <c r="E43" s="72">
        <v>3.1428569999999998</v>
      </c>
      <c r="F43" s="72">
        <v>5.04</v>
      </c>
      <c r="G43" s="72">
        <v>1.8</v>
      </c>
      <c r="H43" s="72">
        <v>2.2999999999999998</v>
      </c>
      <c r="I43" s="72">
        <v>3.2105260000000002</v>
      </c>
      <c r="J43" s="72">
        <v>12.77778</v>
      </c>
      <c r="K43" s="72">
        <v>1.4</v>
      </c>
      <c r="L43" s="72">
        <v>0.22580600000000001</v>
      </c>
      <c r="M43" s="72">
        <v>0.47058800000000001</v>
      </c>
      <c r="N43" s="72">
        <v>0.235294</v>
      </c>
      <c r="O43" s="72">
        <v>0.32352900000000001</v>
      </c>
      <c r="P43" s="72">
        <v>0.58823499999999995</v>
      </c>
      <c r="Q43" s="72">
        <v>0.352941</v>
      </c>
      <c r="R43" s="72">
        <v>2.4117649999999999</v>
      </c>
      <c r="S43" s="72">
        <v>1.2647060000000001</v>
      </c>
      <c r="T43" s="72">
        <v>1.029412</v>
      </c>
      <c r="U43" s="72">
        <v>0.52941199999999999</v>
      </c>
      <c r="V43" s="72">
        <v>1.2941180000000001</v>
      </c>
      <c r="W43" s="72">
        <v>0.88235300000000005</v>
      </c>
      <c r="X43" s="72">
        <v>0.61764699999999995</v>
      </c>
      <c r="Y43" s="72">
        <v>0.44117600000000001</v>
      </c>
      <c r="Z43" s="72">
        <v>0.58823499999999995</v>
      </c>
      <c r="AA43" s="72">
        <v>0.58333299999999999</v>
      </c>
      <c r="AB43" s="1"/>
      <c r="AC43" s="1"/>
    </row>
    <row r="44" spans="1:29">
      <c r="A44" s="70" t="s">
        <v>209</v>
      </c>
      <c r="B44" s="72">
        <v>50.2</v>
      </c>
      <c r="C44" s="1"/>
      <c r="D44" s="1"/>
      <c r="E44" s="1"/>
      <c r="F44" s="1"/>
      <c r="G44" s="1"/>
      <c r="H44" s="1"/>
      <c r="I44" s="1"/>
      <c r="J44" s="1"/>
      <c r="K44" s="1"/>
      <c r="L44" s="1"/>
      <c r="M44" s="1"/>
      <c r="N44" s="1"/>
      <c r="O44" s="72">
        <v>2.9412000000000001E-2</v>
      </c>
      <c r="P44" s="72">
        <v>2.9412000000000001E-2</v>
      </c>
      <c r="Q44" s="1"/>
      <c r="R44" s="72">
        <v>2.9412000000000001E-2</v>
      </c>
      <c r="S44" s="1"/>
      <c r="T44" s="1"/>
      <c r="U44" s="1"/>
      <c r="V44" s="1"/>
      <c r="W44" s="1"/>
      <c r="X44" s="1"/>
      <c r="Y44" s="1"/>
      <c r="Z44" s="1"/>
      <c r="AA44" s="1"/>
      <c r="AB44" s="1"/>
      <c r="AC44" s="1"/>
    </row>
    <row r="45" spans="1:29">
      <c r="A45" s="70" t="s">
        <v>188</v>
      </c>
      <c r="B45" s="72">
        <v>58.7</v>
      </c>
      <c r="C45" s="1"/>
      <c r="D45" s="1"/>
      <c r="E45" s="1"/>
      <c r="F45" s="72">
        <v>0.04</v>
      </c>
      <c r="G45" s="1"/>
      <c r="H45" s="1"/>
      <c r="I45" s="1"/>
      <c r="J45" s="1"/>
      <c r="K45" s="72">
        <v>0.04</v>
      </c>
      <c r="L45" s="1"/>
      <c r="M45" s="1"/>
      <c r="N45" s="1"/>
      <c r="O45" s="1"/>
      <c r="P45" s="1"/>
      <c r="Q45" s="1"/>
      <c r="R45" s="72">
        <v>2.9412000000000001E-2</v>
      </c>
      <c r="S45" s="1"/>
      <c r="T45" s="72">
        <v>0.117647</v>
      </c>
      <c r="U45" s="1"/>
      <c r="V45" s="72">
        <v>2.9412000000000001E-2</v>
      </c>
      <c r="W45" s="72">
        <v>2.9412000000000001E-2</v>
      </c>
      <c r="X45" s="1"/>
      <c r="Y45" s="72">
        <v>2.9412000000000001E-2</v>
      </c>
      <c r="Z45" s="72">
        <v>2.9412000000000001E-2</v>
      </c>
      <c r="AA45" s="72">
        <v>2.7778000000000001E-2</v>
      </c>
      <c r="AB45" s="1"/>
      <c r="AC45" s="1"/>
    </row>
    <row r="46" spans="1:29">
      <c r="A46" s="70" t="s">
        <v>189</v>
      </c>
      <c r="B46" s="72">
        <v>27.1</v>
      </c>
      <c r="C46" s="1"/>
      <c r="D46" s="1"/>
      <c r="E46" s="1"/>
      <c r="F46" s="1"/>
      <c r="G46" s="1"/>
      <c r="H46" s="1"/>
      <c r="I46" s="1"/>
      <c r="J46" s="72">
        <v>0.37036999999999998</v>
      </c>
      <c r="K46" s="1"/>
      <c r="L46" s="72">
        <v>6.4516000000000004E-2</v>
      </c>
      <c r="M46" s="1"/>
      <c r="N46" s="1"/>
      <c r="O46" s="1"/>
      <c r="P46" s="72">
        <v>8.8234999999999994E-2</v>
      </c>
      <c r="Q46" s="1"/>
      <c r="R46" s="1"/>
      <c r="S46" s="1"/>
      <c r="T46" s="72">
        <v>2.9412000000000001E-2</v>
      </c>
      <c r="U46" s="1"/>
      <c r="V46" s="1"/>
      <c r="W46" s="1"/>
      <c r="X46" s="1"/>
      <c r="Y46" s="1"/>
      <c r="Z46" s="1"/>
      <c r="AA46" s="72">
        <v>5.5556000000000001E-2</v>
      </c>
      <c r="AB46" s="1"/>
      <c r="AC46" s="1"/>
    </row>
    <row r="47" spans="1:29">
      <c r="A47" s="70" t="s">
        <v>190</v>
      </c>
      <c r="B47" s="72">
        <v>48.5</v>
      </c>
      <c r="C47" s="72">
        <v>0.75</v>
      </c>
      <c r="D47" s="72">
        <v>0.538462</v>
      </c>
      <c r="E47" s="72">
        <v>1</v>
      </c>
      <c r="F47" s="72">
        <v>0.44</v>
      </c>
      <c r="G47" s="72">
        <v>0.25</v>
      </c>
      <c r="H47" s="72">
        <v>0.3</v>
      </c>
      <c r="I47" s="72">
        <v>0.31578899999999999</v>
      </c>
      <c r="J47" s="72">
        <v>0.111111</v>
      </c>
      <c r="K47" s="72">
        <v>0.48</v>
      </c>
      <c r="L47" s="72">
        <v>0.709677</v>
      </c>
      <c r="M47" s="72">
        <v>5.8824000000000001E-2</v>
      </c>
      <c r="N47" s="72">
        <v>0.20588200000000001</v>
      </c>
      <c r="O47" s="1"/>
      <c r="P47" s="72">
        <v>0.41176499999999999</v>
      </c>
      <c r="Q47" s="72">
        <v>0.235294</v>
      </c>
      <c r="R47" s="72">
        <v>0.29411799999999999</v>
      </c>
      <c r="S47" s="72">
        <v>0.20588200000000001</v>
      </c>
      <c r="T47" s="72">
        <v>8.8234999999999994E-2</v>
      </c>
      <c r="U47" s="72">
        <v>0.20588200000000001</v>
      </c>
      <c r="V47" s="72">
        <v>0.264706</v>
      </c>
      <c r="W47" s="72">
        <v>0.17647099999999999</v>
      </c>
      <c r="X47" s="72">
        <v>0.147059</v>
      </c>
      <c r="Y47" s="72">
        <v>0.58823499999999995</v>
      </c>
      <c r="Z47" s="72">
        <v>0.352941</v>
      </c>
      <c r="AA47" s="72">
        <v>0.111111</v>
      </c>
      <c r="AB47" s="1"/>
      <c r="AC47" s="1"/>
    </row>
    <row r="48" spans="1:29">
      <c r="A48" s="70" t="s">
        <v>191</v>
      </c>
      <c r="B48" s="72">
        <v>29.8</v>
      </c>
      <c r="C48" s="72">
        <v>8.3333000000000004E-2</v>
      </c>
      <c r="D48" s="72">
        <v>22.538460000000001</v>
      </c>
      <c r="E48" s="72">
        <v>4.7142860000000004</v>
      </c>
      <c r="F48" s="72">
        <v>7.8</v>
      </c>
      <c r="G48" s="72">
        <v>2</v>
      </c>
      <c r="H48" s="72">
        <v>8.9499999999999993</v>
      </c>
      <c r="I48" s="72">
        <v>0.736842</v>
      </c>
      <c r="J48" s="72">
        <v>2.925926</v>
      </c>
      <c r="K48" s="72">
        <v>8.76</v>
      </c>
      <c r="L48" s="72">
        <v>7.548387</v>
      </c>
      <c r="M48" s="72">
        <v>12.588240000000001</v>
      </c>
      <c r="N48" s="72">
        <v>33.676470000000002</v>
      </c>
      <c r="O48" s="72">
        <v>30.294119999999999</v>
      </c>
      <c r="P48" s="72">
        <v>29.470590000000001</v>
      </c>
      <c r="Q48" s="72">
        <v>27.705880000000001</v>
      </c>
      <c r="R48" s="72">
        <v>25.735289999999999</v>
      </c>
      <c r="S48" s="72">
        <v>24.382349999999999</v>
      </c>
      <c r="T48" s="72">
        <v>11.32353</v>
      </c>
      <c r="U48" s="72">
        <v>14.794119999999999</v>
      </c>
      <c r="V48" s="72">
        <v>15.941179999999999</v>
      </c>
      <c r="W48" s="72">
        <v>43.029409999999999</v>
      </c>
      <c r="X48" s="72">
        <v>30.205880000000001</v>
      </c>
      <c r="Y48" s="72">
        <v>32.647060000000003</v>
      </c>
      <c r="Z48" s="72">
        <v>44.558819999999997</v>
      </c>
      <c r="AA48" s="72">
        <v>25.83333</v>
      </c>
      <c r="AB48" s="1"/>
      <c r="AC48" s="1"/>
    </row>
    <row r="49" spans="1:29">
      <c r="A49" s="70" t="s">
        <v>210</v>
      </c>
      <c r="B49" s="72">
        <v>10</v>
      </c>
      <c r="C49" s="1"/>
      <c r="D49" s="1"/>
      <c r="E49" s="1"/>
      <c r="F49" s="1"/>
      <c r="G49" s="1"/>
      <c r="H49" s="1"/>
      <c r="I49" s="1"/>
      <c r="J49" s="1"/>
      <c r="K49" s="1"/>
      <c r="L49" s="1"/>
      <c r="M49" s="72">
        <v>2.9412000000000001E-2</v>
      </c>
      <c r="N49" s="1"/>
      <c r="O49" s="1"/>
      <c r="P49" s="1"/>
      <c r="Q49" s="1"/>
      <c r="R49" s="1"/>
      <c r="S49" s="1"/>
      <c r="T49" s="1"/>
      <c r="U49" s="1"/>
      <c r="V49" s="1"/>
      <c r="W49" s="1"/>
      <c r="X49" s="1"/>
      <c r="Y49" s="1"/>
      <c r="Z49" s="1"/>
      <c r="AA49" s="1"/>
      <c r="AB49" s="1"/>
      <c r="AC49" s="1"/>
    </row>
    <row r="50" spans="1:29">
      <c r="A50" s="70" t="s">
        <v>192</v>
      </c>
      <c r="B50" s="72">
        <v>34.700000000000003</v>
      </c>
      <c r="C50" s="1"/>
      <c r="D50" s="1"/>
      <c r="E50" s="1"/>
      <c r="F50" s="1"/>
      <c r="G50" s="1"/>
      <c r="H50" s="1"/>
      <c r="I50" s="1"/>
      <c r="J50" s="1"/>
      <c r="K50" s="1"/>
      <c r="L50" s="1"/>
      <c r="M50" s="1"/>
      <c r="N50" s="1"/>
      <c r="O50" s="1"/>
      <c r="P50" s="1"/>
      <c r="Q50" s="72">
        <v>2.9412000000000001E-2</v>
      </c>
      <c r="R50" s="1"/>
      <c r="S50" s="1"/>
      <c r="T50" s="72">
        <v>2.9412000000000001E-2</v>
      </c>
      <c r="U50" s="1"/>
      <c r="V50" s="1"/>
      <c r="W50" s="1"/>
      <c r="X50" s="72">
        <v>2.9412000000000001E-2</v>
      </c>
      <c r="Y50" s="72">
        <v>2.9412000000000001E-2</v>
      </c>
      <c r="Z50" s="1"/>
      <c r="AA50" s="1"/>
      <c r="AB50" s="1"/>
      <c r="AC50" s="1"/>
    </row>
    <row r="51" spans="1:29">
      <c r="A51" s="70" t="s">
        <v>193</v>
      </c>
      <c r="B51" s="72">
        <v>41.4</v>
      </c>
      <c r="C51" s="1"/>
      <c r="D51" s="1"/>
      <c r="E51" s="72">
        <v>1.214286</v>
      </c>
      <c r="F51" s="72">
        <v>0.04</v>
      </c>
      <c r="G51" s="72">
        <v>0.2</v>
      </c>
      <c r="H51" s="72">
        <v>0.1</v>
      </c>
      <c r="I51" s="1"/>
      <c r="J51" s="72">
        <v>0.296296</v>
      </c>
      <c r="K51" s="72">
        <v>0.04</v>
      </c>
      <c r="L51" s="1"/>
      <c r="M51" s="72">
        <v>0.17647099999999999</v>
      </c>
      <c r="N51" s="72">
        <v>0.147059</v>
      </c>
      <c r="O51" s="72">
        <v>2.9412000000000001E-2</v>
      </c>
      <c r="P51" s="1"/>
      <c r="Q51" s="72">
        <v>2.9412000000000001E-2</v>
      </c>
      <c r="R51" s="72">
        <v>2.4117649999999999</v>
      </c>
      <c r="S51" s="72">
        <v>2.9412000000000001E-2</v>
      </c>
      <c r="T51" s="72">
        <v>4.2352939999999997</v>
      </c>
      <c r="U51" s="72">
        <v>0.117647</v>
      </c>
      <c r="V51" s="72">
        <v>0.20588200000000001</v>
      </c>
      <c r="W51" s="1"/>
      <c r="X51" s="1"/>
      <c r="Y51" s="1"/>
      <c r="Z51" s="1"/>
      <c r="AA51" s="72">
        <v>2.7778000000000001E-2</v>
      </c>
      <c r="AB51" s="1"/>
      <c r="AC51" s="1"/>
    </row>
    <row r="52" spans="1:29">
      <c r="A52" s="70" t="s">
        <v>194</v>
      </c>
      <c r="B52" s="72">
        <v>39</v>
      </c>
      <c r="C52" s="72">
        <v>10.91667</v>
      </c>
      <c r="D52" s="72">
        <v>6.461538</v>
      </c>
      <c r="E52" s="72">
        <v>16.642859999999999</v>
      </c>
      <c r="F52" s="72">
        <v>9</v>
      </c>
      <c r="G52" s="72">
        <v>5.2</v>
      </c>
      <c r="H52" s="72">
        <v>27</v>
      </c>
      <c r="I52" s="72">
        <v>0.736842</v>
      </c>
      <c r="J52" s="72">
        <v>1.3333330000000001</v>
      </c>
      <c r="K52" s="72">
        <v>5.92</v>
      </c>
      <c r="L52" s="72">
        <v>10.25806</v>
      </c>
      <c r="M52" s="72">
        <v>2.8529409999999999</v>
      </c>
      <c r="N52" s="72">
        <v>14.117649999999999</v>
      </c>
      <c r="O52" s="72">
        <v>6.9411759999999996</v>
      </c>
      <c r="P52" s="72">
        <v>5.9411759999999996</v>
      </c>
      <c r="Q52" s="72">
        <v>4.5588240000000004</v>
      </c>
      <c r="R52" s="72">
        <v>11.294119999999999</v>
      </c>
      <c r="S52" s="72">
        <v>5.8235289999999997</v>
      </c>
      <c r="T52" s="72">
        <v>8.0882349999999992</v>
      </c>
      <c r="U52" s="72">
        <v>2.8823530000000002</v>
      </c>
      <c r="V52" s="72">
        <v>4.3823530000000002</v>
      </c>
      <c r="W52" s="72">
        <v>3.8529409999999999</v>
      </c>
      <c r="X52" s="72">
        <v>6.5588240000000004</v>
      </c>
      <c r="Y52" s="72">
        <v>19.558820000000001</v>
      </c>
      <c r="Z52" s="72">
        <v>13.205880000000001</v>
      </c>
      <c r="AA52" s="72">
        <v>9.9166670000000003</v>
      </c>
      <c r="AB52" s="1"/>
      <c r="AC52" s="1"/>
    </row>
    <row r="53" spans="1:29">
      <c r="A53" s="70" t="s">
        <v>211</v>
      </c>
      <c r="B53" s="72">
        <v>18.3</v>
      </c>
      <c r="C53" s="1"/>
      <c r="D53" s="1"/>
      <c r="E53" s="1"/>
      <c r="F53" s="1"/>
      <c r="G53" s="1"/>
      <c r="H53" s="1"/>
      <c r="I53" s="1"/>
      <c r="J53" s="72">
        <v>3.7037E-2</v>
      </c>
      <c r="K53" s="1"/>
      <c r="L53" s="1"/>
      <c r="M53" s="1"/>
      <c r="N53" s="1"/>
      <c r="O53" s="1"/>
      <c r="P53" s="1"/>
      <c r="Q53" s="1"/>
      <c r="R53" s="1"/>
      <c r="S53" s="1"/>
      <c r="T53" s="1"/>
      <c r="U53" s="1"/>
      <c r="V53" s="1"/>
      <c r="W53" s="72">
        <v>2.9412000000000001E-2</v>
      </c>
      <c r="X53" s="1"/>
      <c r="Y53" s="1"/>
      <c r="Z53" s="1"/>
      <c r="AA53" s="1"/>
      <c r="AB53" s="1"/>
      <c r="AC53" s="1"/>
    </row>
    <row r="54" spans="1:29">
      <c r="A54" s="70" t="s">
        <v>195</v>
      </c>
      <c r="B54" s="72">
        <v>16.100000000000001</v>
      </c>
      <c r="C54" s="1"/>
      <c r="D54" s="1"/>
      <c r="E54" s="1"/>
      <c r="F54" s="1"/>
      <c r="G54" s="1"/>
      <c r="H54" s="1"/>
      <c r="I54" s="72">
        <v>5.2631999999999998E-2</v>
      </c>
      <c r="J54" s="72">
        <v>0.51851899999999995</v>
      </c>
      <c r="K54" s="72">
        <v>0.04</v>
      </c>
      <c r="L54" s="1"/>
      <c r="M54" s="72">
        <v>0.235294</v>
      </c>
      <c r="N54" s="72">
        <v>0.147059</v>
      </c>
      <c r="O54" s="72">
        <v>0.117647</v>
      </c>
      <c r="P54" s="72">
        <v>2.9412000000000001E-2</v>
      </c>
      <c r="Q54" s="72">
        <v>5.8824000000000001E-2</v>
      </c>
      <c r="R54" s="72">
        <v>0.117647</v>
      </c>
      <c r="S54" s="72">
        <v>0.117647</v>
      </c>
      <c r="T54" s="1"/>
      <c r="U54" s="72">
        <v>2.9412000000000001E-2</v>
      </c>
      <c r="V54" s="72">
        <v>0.20588200000000001</v>
      </c>
      <c r="W54" s="1"/>
      <c r="X54" s="1"/>
      <c r="Y54" s="1"/>
      <c r="Z54" s="1"/>
      <c r="AA54" s="1"/>
      <c r="AB54" s="1"/>
      <c r="AC54" s="1"/>
    </row>
    <row r="55" spans="1:29">
      <c r="A55" s="70" t="s">
        <v>212</v>
      </c>
      <c r="B55" s="72">
        <v>27.3</v>
      </c>
      <c r="C55" s="1"/>
      <c r="D55" s="72">
        <v>7.6923000000000005E-2</v>
      </c>
      <c r="E55" s="72">
        <v>7.1429000000000006E-2</v>
      </c>
      <c r="F55" s="1"/>
      <c r="G55" s="1"/>
      <c r="H55" s="1"/>
      <c r="I55" s="1"/>
      <c r="J55" s="1"/>
      <c r="K55" s="1"/>
      <c r="L55" s="1"/>
      <c r="M55" s="1"/>
      <c r="N55" s="1"/>
      <c r="O55" s="1"/>
      <c r="P55" s="1"/>
      <c r="Q55" s="1"/>
      <c r="R55" s="1"/>
      <c r="S55" s="1"/>
      <c r="T55" s="1"/>
      <c r="U55" s="72">
        <v>2.9412000000000001E-2</v>
      </c>
      <c r="V55" s="1"/>
      <c r="W55" s="1"/>
      <c r="X55" s="72">
        <v>2.9412000000000001E-2</v>
      </c>
      <c r="Y55" s="72">
        <v>2.9412000000000001E-2</v>
      </c>
      <c r="Z55" s="1"/>
      <c r="AA55" s="1"/>
      <c r="AB55" s="1"/>
      <c r="AC55" s="1"/>
    </row>
    <row r="56" spans="1:29">
      <c r="A56" s="70" t="s">
        <v>197</v>
      </c>
      <c r="B56" s="72">
        <v>39</v>
      </c>
      <c r="C56" s="72">
        <v>1.8333330000000001</v>
      </c>
      <c r="D56" s="72">
        <v>0.15384600000000001</v>
      </c>
      <c r="E56" s="72">
        <v>0.71428599999999998</v>
      </c>
      <c r="F56" s="72">
        <v>0.28000000000000003</v>
      </c>
      <c r="G56" s="72">
        <v>0.4</v>
      </c>
      <c r="H56" s="1"/>
      <c r="I56" s="72">
        <v>0.31578899999999999</v>
      </c>
      <c r="J56" s="72">
        <v>0.48148099999999999</v>
      </c>
      <c r="K56" s="72">
        <v>0.12</v>
      </c>
      <c r="L56" s="1"/>
      <c r="M56" s="72">
        <v>5.8824000000000001E-2</v>
      </c>
      <c r="N56" s="72">
        <v>0.264706</v>
      </c>
      <c r="O56" s="72">
        <v>5.8824000000000001E-2</v>
      </c>
      <c r="P56" s="72">
        <v>0.264706</v>
      </c>
      <c r="Q56" s="72">
        <v>0.352941</v>
      </c>
      <c r="R56" s="72">
        <v>1.6470590000000001</v>
      </c>
      <c r="S56" s="72">
        <v>0.70588200000000001</v>
      </c>
      <c r="T56" s="72">
        <v>2.3235290000000002</v>
      </c>
      <c r="U56" s="72">
        <v>8.8234999999999994E-2</v>
      </c>
      <c r="V56" s="72">
        <v>0.29411799999999999</v>
      </c>
      <c r="W56" s="72">
        <v>5.8824000000000001E-2</v>
      </c>
      <c r="X56" s="72">
        <v>2.9412000000000001E-2</v>
      </c>
      <c r="Y56" s="1"/>
      <c r="Z56" s="1"/>
      <c r="AA56" s="72">
        <v>2.7778000000000001E-2</v>
      </c>
      <c r="AB56" s="1"/>
      <c r="AC56" s="1"/>
    </row>
    <row r="57" spans="1:29">
      <c r="A57" s="70" t="s">
        <v>213</v>
      </c>
      <c r="B57" s="72">
        <v>32.6</v>
      </c>
      <c r="C57" s="1"/>
      <c r="D57" s="1"/>
      <c r="E57" s="1"/>
      <c r="F57" s="1"/>
      <c r="G57" s="1"/>
      <c r="H57" s="1"/>
      <c r="I57" s="1"/>
      <c r="J57" s="1"/>
      <c r="K57" s="1"/>
      <c r="L57" s="1"/>
      <c r="M57" s="1"/>
      <c r="N57" s="1"/>
      <c r="O57" s="1"/>
      <c r="P57" s="1"/>
      <c r="Q57" s="1"/>
      <c r="R57" s="1"/>
      <c r="S57" s="72">
        <v>2.9412000000000001E-2</v>
      </c>
      <c r="T57" s="1"/>
      <c r="U57" s="1"/>
      <c r="V57" s="1"/>
      <c r="W57" s="1"/>
      <c r="X57" s="1"/>
      <c r="Y57" s="1"/>
      <c r="Z57" s="1"/>
      <c r="AA57" s="1"/>
      <c r="AB57" s="1"/>
      <c r="AC57" s="1"/>
    </row>
    <row r="58" spans="1:29">
      <c r="A58" s="70" t="s">
        <v>214</v>
      </c>
      <c r="B58" s="72">
        <v>42.7</v>
      </c>
      <c r="C58" s="1"/>
      <c r="D58" s="1"/>
      <c r="E58" s="1"/>
      <c r="F58" s="1"/>
      <c r="G58" s="1"/>
      <c r="H58" s="1"/>
      <c r="I58" s="1"/>
      <c r="J58" s="1"/>
      <c r="K58" s="1"/>
      <c r="L58" s="1"/>
      <c r="M58" s="1"/>
      <c r="N58" s="1"/>
      <c r="O58" s="1"/>
      <c r="P58" s="72">
        <v>2.9412000000000001E-2</v>
      </c>
      <c r="Q58" s="72">
        <v>2.9412000000000001E-2</v>
      </c>
      <c r="R58" s="1"/>
      <c r="S58" s="1"/>
      <c r="T58" s="72">
        <v>2.9412000000000001E-2</v>
      </c>
      <c r="U58" s="1"/>
      <c r="V58" s="1"/>
      <c r="W58" s="1"/>
      <c r="X58" s="72">
        <v>2.9412000000000001E-2</v>
      </c>
      <c r="Y58" s="1"/>
      <c r="Z58" s="1"/>
      <c r="AA58" s="1"/>
      <c r="AB58" s="1"/>
      <c r="AC58" s="1"/>
    </row>
    <row r="59" spans="1:29">
      <c r="A59" s="70" t="s">
        <v>199</v>
      </c>
      <c r="B59" s="72">
        <v>77.2</v>
      </c>
      <c r="C59" s="1"/>
      <c r="D59" s="1"/>
      <c r="E59" s="1"/>
      <c r="F59" s="1"/>
      <c r="G59" s="72">
        <v>0.05</v>
      </c>
      <c r="H59" s="72">
        <v>0.05</v>
      </c>
      <c r="I59" s="1"/>
      <c r="J59" s="1"/>
      <c r="K59" s="1"/>
      <c r="L59" s="1"/>
      <c r="M59" s="1"/>
      <c r="N59" s="1"/>
      <c r="O59" s="1"/>
      <c r="P59" s="1"/>
      <c r="Q59" s="1"/>
      <c r="R59" s="1"/>
      <c r="S59" s="1"/>
      <c r="T59" s="1"/>
      <c r="U59" s="1"/>
      <c r="V59" s="1"/>
      <c r="W59" s="1"/>
      <c r="X59" s="1"/>
      <c r="Y59" s="1"/>
      <c r="Z59" s="1"/>
      <c r="AA59" s="1"/>
      <c r="AB59" s="1"/>
      <c r="AC59" s="1"/>
    </row>
    <row r="60" spans="1:29">
      <c r="A60" s="70" t="s">
        <v>200</v>
      </c>
      <c r="B60" s="72">
        <v>22.3</v>
      </c>
      <c r="C60" s="72">
        <v>1.1666669999999999</v>
      </c>
      <c r="D60" s="1"/>
      <c r="E60" s="72">
        <v>2.4285709999999998</v>
      </c>
      <c r="F60" s="72">
        <v>0.52</v>
      </c>
      <c r="G60" s="72">
        <v>0.8</v>
      </c>
      <c r="H60" s="72">
        <v>2.4500000000000002</v>
      </c>
      <c r="I60" s="72">
        <v>0.47368399999999999</v>
      </c>
      <c r="J60" s="72">
        <v>1.7407410000000001</v>
      </c>
      <c r="K60" s="72">
        <v>0.72</v>
      </c>
      <c r="L60" s="1"/>
      <c r="M60" s="72">
        <v>0.17647099999999999</v>
      </c>
      <c r="N60" s="72">
        <v>0.264706</v>
      </c>
      <c r="O60" s="72">
        <v>0.58823499999999995</v>
      </c>
      <c r="P60" s="72">
        <v>2.5882350000000001</v>
      </c>
      <c r="Q60" s="72">
        <v>1.7058819999999999</v>
      </c>
      <c r="R60" s="72">
        <v>1.5882350000000001</v>
      </c>
      <c r="S60" s="72">
        <v>0.97058800000000001</v>
      </c>
      <c r="T60" s="72">
        <v>0.82352899999999996</v>
      </c>
      <c r="U60" s="72">
        <v>1.3529409999999999</v>
      </c>
      <c r="V60" s="72">
        <v>0.88235300000000005</v>
      </c>
      <c r="W60" s="72">
        <v>0.32352900000000001</v>
      </c>
      <c r="X60" s="72">
        <v>5.8824000000000001E-2</v>
      </c>
      <c r="Y60" s="72">
        <v>0.5</v>
      </c>
      <c r="Z60" s="72">
        <v>0.61764699999999995</v>
      </c>
      <c r="AA60" s="72">
        <v>0.72222200000000003</v>
      </c>
      <c r="AB60" s="1"/>
      <c r="AC60" s="1"/>
    </row>
    <row r="61" spans="1:29">
      <c r="A61" s="70" t="s">
        <v>201</v>
      </c>
      <c r="B61" s="72">
        <v>40.200000000000003</v>
      </c>
      <c r="C61" s="1"/>
      <c r="D61" s="1"/>
      <c r="E61" s="1"/>
      <c r="F61" s="1"/>
      <c r="G61" s="1"/>
      <c r="H61" s="1"/>
      <c r="I61" s="72">
        <v>0.105263</v>
      </c>
      <c r="J61" s="72">
        <v>0.148148</v>
      </c>
      <c r="K61" s="1"/>
      <c r="L61" s="1"/>
      <c r="M61" s="1"/>
      <c r="N61" s="1"/>
      <c r="O61" s="1"/>
      <c r="P61" s="1"/>
      <c r="Q61" s="72">
        <v>2.9412000000000001E-2</v>
      </c>
      <c r="R61" s="72">
        <v>0.147059</v>
      </c>
      <c r="S61" s="1"/>
      <c r="T61" s="1"/>
      <c r="U61" s="72">
        <v>2.9412000000000001E-2</v>
      </c>
      <c r="V61" s="72">
        <v>0.264706</v>
      </c>
      <c r="W61" s="1"/>
      <c r="X61" s="1"/>
      <c r="Y61" s="72">
        <v>2.9412000000000001E-2</v>
      </c>
      <c r="Z61" s="72">
        <v>5.8824000000000001E-2</v>
      </c>
      <c r="AA61" s="72">
        <v>2.7778000000000001E-2</v>
      </c>
      <c r="AB61" s="1"/>
      <c r="AC61" s="1"/>
    </row>
    <row r="62" spans="1:29">
      <c r="A62" s="70" t="s">
        <v>215</v>
      </c>
      <c r="B62" s="72">
        <v>8</v>
      </c>
      <c r="C62" s="1"/>
      <c r="D62" s="1"/>
      <c r="E62" s="1"/>
      <c r="F62" s="1"/>
      <c r="G62" s="1"/>
      <c r="H62" s="1"/>
      <c r="I62" s="1"/>
      <c r="J62" s="1"/>
      <c r="K62" s="1"/>
      <c r="L62" s="1"/>
      <c r="M62" s="72">
        <v>2.9412000000000001E-2</v>
      </c>
      <c r="N62" s="1"/>
      <c r="O62" s="72">
        <v>2.9412000000000001E-2</v>
      </c>
      <c r="P62" s="1"/>
      <c r="Q62" s="1"/>
      <c r="R62" s="1"/>
      <c r="S62" s="1"/>
      <c r="T62" s="1"/>
      <c r="U62" s="1"/>
      <c r="V62" s="72">
        <v>2.9412000000000001E-2</v>
      </c>
      <c r="W62" s="1"/>
      <c r="X62" s="1"/>
      <c r="Y62" s="72">
        <v>2.9412000000000001E-2</v>
      </c>
      <c r="Z62" s="1"/>
      <c r="AA62" s="1"/>
      <c r="AB62" s="1"/>
      <c r="AC62" s="1"/>
    </row>
    <row r="63" spans="1:29">
      <c r="A63" s="70" t="s">
        <v>216</v>
      </c>
      <c r="B63" s="72">
        <v>9.9</v>
      </c>
      <c r="C63" s="1"/>
      <c r="D63" s="1"/>
      <c r="E63" s="1"/>
      <c r="F63" s="1"/>
      <c r="G63" s="1"/>
      <c r="H63" s="1"/>
      <c r="I63" s="1"/>
      <c r="J63" s="1"/>
      <c r="K63" s="1"/>
      <c r="L63" s="1"/>
      <c r="M63" s="1"/>
      <c r="N63" s="1"/>
      <c r="O63" s="1"/>
      <c r="P63" s="1"/>
      <c r="Q63" s="1"/>
      <c r="R63" s="72">
        <v>2.9412000000000001E-2</v>
      </c>
      <c r="S63" s="1"/>
      <c r="T63" s="1"/>
      <c r="U63" s="1"/>
      <c r="V63" s="1"/>
      <c r="W63" s="72">
        <v>2.9412000000000001E-2</v>
      </c>
      <c r="X63" s="1"/>
      <c r="Y63" s="72">
        <v>2.9412000000000001E-2</v>
      </c>
      <c r="Z63" s="1"/>
      <c r="AA63" s="72">
        <v>2.7778000000000001E-2</v>
      </c>
      <c r="AB63" s="1"/>
      <c r="AC63" s="1"/>
    </row>
    <row r="64" spans="1:29">
      <c r="A64" s="70" t="s">
        <v>202</v>
      </c>
      <c r="B64" s="72">
        <v>25.4</v>
      </c>
      <c r="C64" s="1"/>
      <c r="D64" s="1"/>
      <c r="E64" s="1"/>
      <c r="F64" s="1"/>
      <c r="G64" s="1"/>
      <c r="H64" s="1"/>
      <c r="I64" s="1"/>
      <c r="J64" s="1"/>
      <c r="K64" s="1"/>
      <c r="L64" s="1"/>
      <c r="M64" s="1"/>
      <c r="N64" s="1"/>
      <c r="O64" s="1"/>
      <c r="P64" s="1"/>
      <c r="Q64" s="1"/>
      <c r="R64" s="72">
        <v>0.235294</v>
      </c>
      <c r="S64" s="72">
        <v>5.2647060000000003</v>
      </c>
      <c r="T64" s="72">
        <v>55.176470000000002</v>
      </c>
      <c r="U64" s="72">
        <v>80.970590000000001</v>
      </c>
      <c r="V64" s="72">
        <v>178.85290000000001</v>
      </c>
      <c r="W64" s="72">
        <v>201</v>
      </c>
      <c r="X64" s="72">
        <v>7.8529410000000004</v>
      </c>
      <c r="Y64" s="72">
        <v>32.176470000000002</v>
      </c>
      <c r="Z64" s="72">
        <v>86.558819999999997</v>
      </c>
      <c r="AA64" s="72">
        <v>229.88890000000001</v>
      </c>
      <c r="AB64" s="1"/>
      <c r="AC64" s="1"/>
    </row>
    <row r="65" spans="1:29">
      <c r="A65" s="70" t="s">
        <v>203</v>
      </c>
      <c r="B65" s="1"/>
      <c r="C65" s="72">
        <v>43.3733</v>
      </c>
      <c r="D65" s="72">
        <v>39.613329999999998</v>
      </c>
      <c r="E65" s="72">
        <v>41.990180000000002</v>
      </c>
      <c r="F65" s="72">
        <v>39.813330000000001</v>
      </c>
      <c r="G65" s="72">
        <v>42.166939999999997</v>
      </c>
      <c r="H65" s="72">
        <v>40.600830000000002</v>
      </c>
      <c r="I65" s="72">
        <v>43.330860000000001</v>
      </c>
      <c r="J65" s="72">
        <v>40.85951</v>
      </c>
      <c r="K65" s="72">
        <v>37.356009999999998</v>
      </c>
      <c r="L65" s="72">
        <v>36.934100000000001</v>
      </c>
      <c r="M65" s="72">
        <v>37.981720000000003</v>
      </c>
      <c r="N65" s="72">
        <v>34.653390000000002</v>
      </c>
      <c r="O65" s="72">
        <v>34.298119999999997</v>
      </c>
      <c r="P65" s="72">
        <v>35.678609999999999</v>
      </c>
      <c r="Q65" s="72">
        <v>36.564010000000003</v>
      </c>
      <c r="R65" s="72">
        <v>36.658090000000001</v>
      </c>
      <c r="S65" s="72">
        <v>34.787559999999999</v>
      </c>
      <c r="T65" s="72">
        <v>31.941649999999999</v>
      </c>
      <c r="U65" s="72">
        <v>28.710280000000001</v>
      </c>
      <c r="V65" s="72">
        <v>26.910889999999998</v>
      </c>
      <c r="W65" s="72">
        <v>26.627330000000001</v>
      </c>
      <c r="X65" s="72">
        <v>31.011859999999999</v>
      </c>
      <c r="Y65" s="72">
        <v>30.94182</v>
      </c>
      <c r="Z65" s="72">
        <v>28.9406</v>
      </c>
      <c r="AA65" s="72">
        <v>28.930160000000001</v>
      </c>
      <c r="AB65" s="1"/>
      <c r="AC65" s="1"/>
    </row>
    <row r="66" spans="1:29">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row>
    <row r="67" spans="1:29">
      <c r="A67" s="118" t="s">
        <v>217</v>
      </c>
      <c r="B67" s="119"/>
      <c r="C67" s="1"/>
      <c r="D67" s="1"/>
      <c r="E67" s="1"/>
      <c r="F67" s="1"/>
      <c r="G67" s="1"/>
      <c r="H67" s="1"/>
      <c r="I67" s="1"/>
      <c r="J67" s="1"/>
      <c r="K67" s="1"/>
      <c r="L67" s="1"/>
      <c r="M67" s="1"/>
      <c r="N67" s="1"/>
      <c r="O67" s="1"/>
      <c r="P67" s="1"/>
      <c r="Q67" s="1"/>
      <c r="R67" s="1"/>
      <c r="S67" s="1"/>
      <c r="T67" s="1"/>
      <c r="U67" s="1"/>
      <c r="V67" s="1"/>
      <c r="W67" s="1"/>
      <c r="X67" s="1"/>
      <c r="Y67" s="1"/>
      <c r="Z67" s="1"/>
      <c r="AA67" s="1"/>
      <c r="AB67" s="1"/>
      <c r="AC67" s="1"/>
    </row>
    <row r="68" spans="1:29">
      <c r="A68" s="70" t="s">
        <v>177</v>
      </c>
      <c r="B68" s="70" t="s">
        <v>178</v>
      </c>
      <c r="C68" s="71">
        <v>1995</v>
      </c>
      <c r="D68" s="71">
        <v>1996</v>
      </c>
      <c r="E68" s="71">
        <v>1997</v>
      </c>
      <c r="F68" s="71">
        <v>1998</v>
      </c>
      <c r="G68" s="71">
        <v>1999</v>
      </c>
      <c r="H68" s="71">
        <v>2000</v>
      </c>
      <c r="I68" s="71">
        <v>2001</v>
      </c>
      <c r="J68" s="71">
        <v>2002</v>
      </c>
      <c r="K68" s="71">
        <v>2003</v>
      </c>
      <c r="L68" s="71">
        <v>2004</v>
      </c>
      <c r="M68" s="71">
        <v>2005</v>
      </c>
      <c r="N68" s="71">
        <v>2006</v>
      </c>
      <c r="O68" s="71">
        <v>2007</v>
      </c>
      <c r="P68" s="71">
        <v>2008</v>
      </c>
      <c r="Q68" s="71">
        <v>2009</v>
      </c>
      <c r="R68" s="71">
        <v>2010</v>
      </c>
      <c r="S68" s="71">
        <v>2011</v>
      </c>
      <c r="T68" s="71">
        <v>2012</v>
      </c>
      <c r="U68" s="71">
        <v>2013</v>
      </c>
      <c r="V68" s="71">
        <v>2014</v>
      </c>
      <c r="W68" s="71">
        <v>2015</v>
      </c>
      <c r="X68" s="71">
        <v>2016</v>
      </c>
      <c r="Y68" s="71">
        <v>2017</v>
      </c>
      <c r="Z68" s="71">
        <v>2018</v>
      </c>
      <c r="AA68" s="71">
        <v>2019</v>
      </c>
      <c r="AB68" s="71">
        <v>2020</v>
      </c>
      <c r="AC68" s="71">
        <v>2021</v>
      </c>
    </row>
    <row r="69" spans="1:29">
      <c r="A69" s="70" t="s">
        <v>179</v>
      </c>
      <c r="B69" s="72">
        <v>44.3</v>
      </c>
      <c r="C69" s="72">
        <v>23.235289999999999</v>
      </c>
      <c r="D69" s="72">
        <v>9.0714290000000002</v>
      </c>
      <c r="E69" s="72">
        <v>10.65854</v>
      </c>
      <c r="F69" s="72">
        <v>1.820513</v>
      </c>
      <c r="G69" s="72">
        <v>4.6590910000000001</v>
      </c>
      <c r="H69" s="72">
        <v>10.16667</v>
      </c>
      <c r="I69" s="72">
        <v>14.914289999999999</v>
      </c>
      <c r="J69" s="72">
        <v>12.25</v>
      </c>
      <c r="K69" s="72">
        <v>27.824999999999999</v>
      </c>
      <c r="L69" s="72">
        <v>9.875</v>
      </c>
      <c r="M69" s="72">
        <v>18.649999999999999</v>
      </c>
      <c r="N69" s="72">
        <v>12.574999999999999</v>
      </c>
      <c r="O69" s="72">
        <v>15.2</v>
      </c>
      <c r="P69" s="72">
        <v>14.574999999999999</v>
      </c>
      <c r="Q69" s="72">
        <v>13.15</v>
      </c>
      <c r="R69" s="72">
        <v>14.35</v>
      </c>
      <c r="S69" s="72">
        <v>11.65</v>
      </c>
      <c r="T69" s="72">
        <v>13.9</v>
      </c>
      <c r="U69" s="72">
        <v>29.2</v>
      </c>
      <c r="V69" s="72">
        <v>46.424999999999997</v>
      </c>
      <c r="W69" s="72">
        <v>13.125</v>
      </c>
      <c r="X69" s="72">
        <v>40.200000000000003</v>
      </c>
      <c r="Y69" s="72">
        <v>39.024999999999999</v>
      </c>
      <c r="Z69" s="72">
        <v>70.875</v>
      </c>
      <c r="AA69" s="72">
        <v>21.44444</v>
      </c>
      <c r="AB69" s="72">
        <v>14.33333</v>
      </c>
      <c r="AC69" s="72">
        <v>36.666670000000003</v>
      </c>
    </row>
    <row r="70" spans="1:29">
      <c r="A70" s="70" t="s">
        <v>180</v>
      </c>
      <c r="B70" s="72">
        <v>31.8</v>
      </c>
      <c r="C70" s="1"/>
      <c r="D70" s="1"/>
      <c r="E70" s="1"/>
      <c r="F70" s="1"/>
      <c r="G70" s="1"/>
      <c r="H70" s="1"/>
      <c r="I70" s="1"/>
      <c r="J70" s="1"/>
      <c r="K70" s="72">
        <v>2.5000000000000001E-2</v>
      </c>
      <c r="L70" s="1"/>
      <c r="M70" s="1"/>
      <c r="N70" s="1"/>
      <c r="O70" s="1"/>
      <c r="P70" s="1"/>
      <c r="Q70" s="1"/>
      <c r="R70" s="1"/>
      <c r="S70" s="1"/>
      <c r="T70" s="1"/>
      <c r="U70" s="1"/>
      <c r="V70" s="1"/>
      <c r="W70" s="1"/>
      <c r="X70" s="1"/>
      <c r="Y70" s="1"/>
      <c r="Z70" s="1"/>
      <c r="AA70" s="1"/>
      <c r="AB70" s="1"/>
      <c r="AC70" s="1"/>
    </row>
    <row r="71" spans="1:29">
      <c r="A71" s="70" t="s">
        <v>181</v>
      </c>
      <c r="B71" s="72">
        <v>96.5</v>
      </c>
      <c r="C71" s="72">
        <v>0.45097999999999999</v>
      </c>
      <c r="D71" s="72">
        <v>0.33333299999999999</v>
      </c>
      <c r="E71" s="72">
        <v>0.43902400000000003</v>
      </c>
      <c r="F71" s="72">
        <v>0.15384600000000001</v>
      </c>
      <c r="G71" s="72">
        <v>0.81818199999999996</v>
      </c>
      <c r="H71" s="72">
        <v>0.19047600000000001</v>
      </c>
      <c r="I71" s="72">
        <v>0.25714300000000001</v>
      </c>
      <c r="J71" s="72">
        <v>0.97499999999999998</v>
      </c>
      <c r="K71" s="72">
        <v>0.42499999999999999</v>
      </c>
      <c r="L71" s="72">
        <v>0.52500000000000002</v>
      </c>
      <c r="M71" s="72">
        <v>2.1749999999999998</v>
      </c>
      <c r="N71" s="72">
        <v>0.82499999999999996</v>
      </c>
      <c r="O71" s="72">
        <v>0.35</v>
      </c>
      <c r="P71" s="72">
        <v>0.25</v>
      </c>
      <c r="Q71" s="72">
        <v>0.05</v>
      </c>
      <c r="R71" s="72">
        <v>0.67500000000000004</v>
      </c>
      <c r="S71" s="72">
        <v>1.4750000000000001</v>
      </c>
      <c r="T71" s="72">
        <v>0.9</v>
      </c>
      <c r="U71" s="72">
        <v>1.35</v>
      </c>
      <c r="V71" s="72">
        <v>0.7</v>
      </c>
      <c r="W71" s="72">
        <v>0.35</v>
      </c>
      <c r="X71" s="72">
        <v>0.52500000000000002</v>
      </c>
      <c r="Y71" s="72">
        <v>0.65</v>
      </c>
      <c r="Z71" s="72">
        <v>1.05</v>
      </c>
      <c r="AA71" s="72">
        <v>0.222222</v>
      </c>
      <c r="AB71" s="72">
        <v>0.13888900000000001</v>
      </c>
      <c r="AC71" s="72">
        <v>0.63888900000000004</v>
      </c>
    </row>
    <row r="72" spans="1:29">
      <c r="A72" s="70" t="s">
        <v>182</v>
      </c>
      <c r="B72" s="72">
        <v>41.4</v>
      </c>
      <c r="C72" s="1"/>
      <c r="D72" s="1"/>
      <c r="E72" s="1"/>
      <c r="F72" s="1"/>
      <c r="G72" s="1"/>
      <c r="H72" s="1"/>
      <c r="I72" s="1"/>
      <c r="J72" s="72">
        <v>0.2</v>
      </c>
      <c r="K72" s="1"/>
      <c r="L72" s="72">
        <v>0.125</v>
      </c>
      <c r="M72" s="1"/>
      <c r="N72" s="72">
        <v>2.5000000000000001E-2</v>
      </c>
      <c r="O72" s="72">
        <v>2.5000000000000001E-2</v>
      </c>
      <c r="P72" s="72">
        <v>0.65</v>
      </c>
      <c r="Q72" s="72">
        <v>0.05</v>
      </c>
      <c r="R72" s="72">
        <v>0.15</v>
      </c>
      <c r="S72" s="72">
        <v>0.05</v>
      </c>
      <c r="T72" s="72">
        <v>0.1</v>
      </c>
      <c r="U72" s="72">
        <v>0.1</v>
      </c>
      <c r="V72" s="72">
        <v>0.22500000000000001</v>
      </c>
      <c r="W72" s="1"/>
      <c r="X72" s="72">
        <v>0.17499999999999999</v>
      </c>
      <c r="Y72" s="72">
        <v>0.75</v>
      </c>
      <c r="Z72" s="72">
        <v>7.4999999999999997E-2</v>
      </c>
      <c r="AA72" s="72">
        <v>0.16666700000000001</v>
      </c>
      <c r="AB72" s="72">
        <v>5.5556000000000001E-2</v>
      </c>
      <c r="AC72" s="72">
        <v>8.3333000000000004E-2</v>
      </c>
    </row>
    <row r="73" spans="1:29">
      <c r="A73" s="70" t="s">
        <v>218</v>
      </c>
      <c r="B73" s="72">
        <v>43.4</v>
      </c>
      <c r="C73" s="1"/>
      <c r="D73" s="1"/>
      <c r="E73" s="1"/>
      <c r="F73" s="1"/>
      <c r="G73" s="1"/>
      <c r="H73" s="1"/>
      <c r="I73" s="1"/>
      <c r="J73" s="1"/>
      <c r="K73" s="1"/>
      <c r="L73" s="1"/>
      <c r="M73" s="72">
        <v>2.5000000000000001E-2</v>
      </c>
      <c r="N73" s="1"/>
      <c r="O73" s="1"/>
      <c r="P73" s="1"/>
      <c r="Q73" s="1"/>
      <c r="R73" s="1"/>
      <c r="S73" s="1"/>
      <c r="T73" s="1"/>
      <c r="U73" s="1"/>
      <c r="V73" s="1"/>
      <c r="W73" s="1"/>
      <c r="X73" s="1"/>
      <c r="Y73" s="1"/>
      <c r="Z73" s="1"/>
      <c r="AA73" s="1"/>
      <c r="AB73" s="1"/>
      <c r="AC73" s="1"/>
    </row>
    <row r="74" spans="1:29">
      <c r="A74" s="70" t="s">
        <v>184</v>
      </c>
      <c r="B74" s="72">
        <v>23.5</v>
      </c>
      <c r="C74" s="72">
        <v>1.6078429999999999</v>
      </c>
      <c r="D74" s="72">
        <v>0.30952400000000002</v>
      </c>
      <c r="E74" s="72">
        <v>0.24390200000000001</v>
      </c>
      <c r="F74" s="72">
        <v>0.12820500000000001</v>
      </c>
      <c r="G74" s="72">
        <v>0.272727</v>
      </c>
      <c r="H74" s="72">
        <v>0.30952400000000002</v>
      </c>
      <c r="I74" s="72">
        <v>5.7142999999999999E-2</v>
      </c>
      <c r="J74" s="72">
        <v>2.5000000000000001E-2</v>
      </c>
      <c r="K74" s="72">
        <v>0.05</v>
      </c>
      <c r="L74" s="72">
        <v>0.3</v>
      </c>
      <c r="M74" s="72">
        <v>0.2</v>
      </c>
      <c r="N74" s="72">
        <v>0.375</v>
      </c>
      <c r="O74" s="72">
        <v>0.05</v>
      </c>
      <c r="P74" s="72">
        <v>0.22500000000000001</v>
      </c>
      <c r="Q74" s="72">
        <v>0.2</v>
      </c>
      <c r="R74" s="72">
        <v>0.72499999999999998</v>
      </c>
      <c r="S74" s="72">
        <v>0.1</v>
      </c>
      <c r="T74" s="72">
        <v>0.32500000000000001</v>
      </c>
      <c r="U74" s="72">
        <v>1.1499999999999999</v>
      </c>
      <c r="V74" s="72">
        <v>0.27500000000000002</v>
      </c>
      <c r="W74" s="72">
        <v>0.32500000000000001</v>
      </c>
      <c r="X74" s="72">
        <v>0.4</v>
      </c>
      <c r="Y74" s="72">
        <v>0.65</v>
      </c>
      <c r="Z74" s="72">
        <v>1.65</v>
      </c>
      <c r="AA74" s="72">
        <v>0.75</v>
      </c>
      <c r="AB74" s="72">
        <v>0.16666700000000001</v>
      </c>
      <c r="AC74" s="72">
        <v>0.36111100000000002</v>
      </c>
    </row>
    <row r="75" spans="1:29">
      <c r="A75" s="70" t="s">
        <v>207</v>
      </c>
      <c r="B75" s="72">
        <v>25</v>
      </c>
      <c r="C75" s="1"/>
      <c r="D75" s="1"/>
      <c r="E75" s="1"/>
      <c r="F75" s="1"/>
      <c r="G75" s="1"/>
      <c r="H75" s="1"/>
      <c r="I75" s="72">
        <v>2.8570999999999999E-2</v>
      </c>
      <c r="J75" s="72">
        <v>2.5000000000000001E-2</v>
      </c>
      <c r="K75" s="1"/>
      <c r="L75" s="1"/>
      <c r="M75" s="1"/>
      <c r="N75" s="1"/>
      <c r="O75" s="1"/>
      <c r="P75" s="1"/>
      <c r="Q75" s="1"/>
      <c r="R75" s="1"/>
      <c r="S75" s="1"/>
      <c r="T75" s="1"/>
      <c r="U75" s="1"/>
      <c r="V75" s="1"/>
      <c r="W75" s="1"/>
      <c r="X75" s="1"/>
      <c r="Y75" s="1"/>
      <c r="Z75" s="1"/>
      <c r="AA75" s="1"/>
      <c r="AB75" s="1"/>
      <c r="AC75" s="1"/>
    </row>
    <row r="76" spans="1:29">
      <c r="A76" s="70" t="s">
        <v>186</v>
      </c>
      <c r="B76" s="72">
        <v>76.7</v>
      </c>
      <c r="C76" s="72">
        <v>1.529412</v>
      </c>
      <c r="D76" s="72">
        <v>1.0952379999999999</v>
      </c>
      <c r="E76" s="72">
        <v>1.609756</v>
      </c>
      <c r="F76" s="72">
        <v>0.33333299999999999</v>
      </c>
      <c r="G76" s="72">
        <v>1.181818</v>
      </c>
      <c r="H76" s="72">
        <v>0.54761899999999997</v>
      </c>
      <c r="I76" s="72">
        <v>0.114286</v>
      </c>
      <c r="J76" s="72">
        <v>0.2</v>
      </c>
      <c r="K76" s="72">
        <v>0.42499999999999999</v>
      </c>
      <c r="L76" s="72">
        <v>0.125</v>
      </c>
      <c r="M76" s="72">
        <v>0.05</v>
      </c>
      <c r="N76" s="72">
        <v>0.47499999999999998</v>
      </c>
      <c r="O76" s="72">
        <v>7.4999999999999997E-2</v>
      </c>
      <c r="P76" s="72">
        <v>0.95</v>
      </c>
      <c r="Q76" s="72">
        <v>1.1499999999999999</v>
      </c>
      <c r="R76" s="72">
        <v>0.57499999999999996</v>
      </c>
      <c r="S76" s="72">
        <v>0.6</v>
      </c>
      <c r="T76" s="72">
        <v>0.125</v>
      </c>
      <c r="U76" s="72">
        <v>0.8</v>
      </c>
      <c r="V76" s="72">
        <v>2.25</v>
      </c>
      <c r="W76" s="72">
        <v>0.4</v>
      </c>
      <c r="X76" s="72">
        <v>1.05</v>
      </c>
      <c r="Y76" s="72">
        <v>0.32500000000000001</v>
      </c>
      <c r="Z76" s="72">
        <v>3.6</v>
      </c>
      <c r="AA76" s="72">
        <v>0.75</v>
      </c>
      <c r="AB76" s="72">
        <v>2.7222219999999999</v>
      </c>
      <c r="AC76" s="72">
        <v>0.111111</v>
      </c>
    </row>
    <row r="77" spans="1:29">
      <c r="A77" s="70" t="s">
        <v>208</v>
      </c>
      <c r="B77" s="72">
        <v>57.1</v>
      </c>
      <c r="C77" s="1"/>
      <c r="D77" s="1"/>
      <c r="E77" s="1"/>
      <c r="F77" s="1"/>
      <c r="G77" s="1"/>
      <c r="H77" s="1"/>
      <c r="I77" s="1"/>
      <c r="J77" s="72">
        <v>0.375</v>
      </c>
      <c r="K77" s="72">
        <v>0.05</v>
      </c>
      <c r="L77" s="1"/>
      <c r="M77" s="1"/>
      <c r="N77" s="72">
        <v>2.5000000000000001E-2</v>
      </c>
      <c r="O77" s="1"/>
      <c r="P77" s="72">
        <v>0.05</v>
      </c>
      <c r="Q77" s="72">
        <v>2.5000000000000001E-2</v>
      </c>
      <c r="R77" s="72">
        <v>0.05</v>
      </c>
      <c r="S77" s="1"/>
      <c r="T77" s="72">
        <v>7.4999999999999997E-2</v>
      </c>
      <c r="U77" s="72">
        <v>0.375</v>
      </c>
      <c r="V77" s="72">
        <v>0.77500000000000002</v>
      </c>
      <c r="W77" s="72">
        <v>7.4999999999999997E-2</v>
      </c>
      <c r="X77" s="72">
        <v>0.05</v>
      </c>
      <c r="Y77" s="72">
        <v>0.05</v>
      </c>
      <c r="Z77" s="72">
        <v>0.1</v>
      </c>
      <c r="AA77" s="72">
        <v>1.2222219999999999</v>
      </c>
      <c r="AB77" s="72">
        <v>2.7778000000000001E-2</v>
      </c>
      <c r="AC77" s="72">
        <v>0.36111100000000002</v>
      </c>
    </row>
    <row r="78" spans="1:29">
      <c r="A78" s="70" t="s">
        <v>187</v>
      </c>
      <c r="B78" s="72">
        <v>41.4</v>
      </c>
      <c r="C78" s="72">
        <v>0.117647</v>
      </c>
      <c r="D78" s="72">
        <v>0.95238100000000003</v>
      </c>
      <c r="E78" s="72">
        <v>0.24390200000000001</v>
      </c>
      <c r="F78" s="72">
        <v>2.5641000000000001E-2</v>
      </c>
      <c r="G78" s="72">
        <v>4.5455000000000002E-2</v>
      </c>
      <c r="H78" s="72">
        <v>0.28571400000000002</v>
      </c>
      <c r="I78" s="72">
        <v>5.7142999999999999E-2</v>
      </c>
      <c r="J78" s="72">
        <v>2.5000000000000001E-2</v>
      </c>
      <c r="K78" s="72">
        <v>2.5000000000000001E-2</v>
      </c>
      <c r="L78" s="72">
        <v>2.5000000000000001E-2</v>
      </c>
      <c r="M78" s="72">
        <v>0.1</v>
      </c>
      <c r="N78" s="72">
        <v>0.17499999999999999</v>
      </c>
      <c r="O78" s="72">
        <v>2.5000000000000001E-2</v>
      </c>
      <c r="P78" s="72">
        <v>0.15</v>
      </c>
      <c r="Q78" s="72">
        <v>0.25</v>
      </c>
      <c r="R78" s="72">
        <v>0.05</v>
      </c>
      <c r="S78" s="1"/>
      <c r="T78" s="1"/>
      <c r="U78" s="1"/>
      <c r="V78" s="72">
        <v>0.1</v>
      </c>
      <c r="W78" s="72">
        <v>7.4999999999999997E-2</v>
      </c>
      <c r="X78" s="1"/>
      <c r="Y78" s="72">
        <v>0.22500000000000001</v>
      </c>
      <c r="Z78" s="72">
        <v>0.15</v>
      </c>
      <c r="AA78" s="72">
        <v>0.27777800000000002</v>
      </c>
      <c r="AB78" s="72">
        <v>0.16666700000000001</v>
      </c>
      <c r="AC78" s="72">
        <v>2.7778000000000001E-2</v>
      </c>
    </row>
    <row r="79" spans="1:29">
      <c r="A79" s="70" t="s">
        <v>209</v>
      </c>
      <c r="B79" s="72">
        <v>50.2</v>
      </c>
      <c r="C79" s="1"/>
      <c r="D79" s="1"/>
      <c r="E79" s="1"/>
      <c r="F79" s="1"/>
      <c r="G79" s="72">
        <v>4.5455000000000002E-2</v>
      </c>
      <c r="H79" s="1"/>
      <c r="I79" s="72">
        <v>2.8570999999999999E-2</v>
      </c>
      <c r="J79" s="72">
        <v>2.5000000000000001E-2</v>
      </c>
      <c r="K79" s="72">
        <v>0.05</v>
      </c>
      <c r="L79" s="72">
        <v>2.5000000000000001E-2</v>
      </c>
      <c r="M79" s="72">
        <v>0.05</v>
      </c>
      <c r="N79" s="72">
        <v>2.5000000000000001E-2</v>
      </c>
      <c r="O79" s="1"/>
      <c r="P79" s="1"/>
      <c r="Q79" s="72">
        <v>2.5000000000000001E-2</v>
      </c>
      <c r="R79" s="72">
        <v>0.05</v>
      </c>
      <c r="S79" s="72">
        <v>2.5000000000000001E-2</v>
      </c>
      <c r="T79" s="72">
        <v>0.1</v>
      </c>
      <c r="U79" s="72">
        <v>0.22500000000000001</v>
      </c>
      <c r="V79" s="72">
        <v>0.22500000000000001</v>
      </c>
      <c r="W79" s="72">
        <v>0.05</v>
      </c>
      <c r="X79" s="1"/>
      <c r="Y79" s="1"/>
      <c r="Z79" s="72">
        <v>0.05</v>
      </c>
      <c r="AA79" s="1"/>
      <c r="AB79" s="1"/>
      <c r="AC79" s="72">
        <v>2.7778000000000001E-2</v>
      </c>
    </row>
    <row r="80" spans="1:29">
      <c r="A80" s="70" t="s">
        <v>219</v>
      </c>
      <c r="B80" s="72">
        <v>45.1</v>
      </c>
      <c r="C80" s="72">
        <v>1.9608E-2</v>
      </c>
      <c r="D80" s="72">
        <v>4.7619000000000002E-2</v>
      </c>
      <c r="E80" s="72">
        <v>2.4389999999999998E-2</v>
      </c>
      <c r="F80" s="1"/>
      <c r="G80" s="72">
        <v>2.2727000000000001E-2</v>
      </c>
      <c r="H80" s="72">
        <v>2.3810000000000001E-2</v>
      </c>
      <c r="I80" s="1"/>
      <c r="J80" s="1"/>
      <c r="K80" s="72">
        <v>2.5000000000000001E-2</v>
      </c>
      <c r="L80" s="72">
        <v>7.4999999999999997E-2</v>
      </c>
      <c r="M80" s="72">
        <v>0.05</v>
      </c>
      <c r="N80" s="1"/>
      <c r="O80" s="1"/>
      <c r="P80" s="1"/>
      <c r="Q80" s="72">
        <v>7.4999999999999997E-2</v>
      </c>
      <c r="R80" s="1"/>
      <c r="S80" s="1"/>
      <c r="T80" s="72">
        <v>0.1</v>
      </c>
      <c r="U80" s="1"/>
      <c r="V80" s="1"/>
      <c r="W80" s="1"/>
      <c r="X80" s="1"/>
      <c r="Y80" s="1"/>
      <c r="Z80" s="1"/>
      <c r="AA80" s="1"/>
      <c r="AB80" s="1"/>
      <c r="AC80" s="1"/>
    </row>
    <row r="81" spans="1:29">
      <c r="A81" s="70" t="s">
        <v>188</v>
      </c>
      <c r="B81" s="72">
        <v>58.7</v>
      </c>
      <c r="C81" s="1"/>
      <c r="D81" s="1"/>
      <c r="E81" s="1"/>
      <c r="F81" s="1"/>
      <c r="G81" s="1"/>
      <c r="H81" s="1"/>
      <c r="I81" s="1"/>
      <c r="J81" s="1"/>
      <c r="K81" s="1"/>
      <c r="L81" s="1"/>
      <c r="M81" s="1"/>
      <c r="N81" s="1"/>
      <c r="O81" s="1"/>
      <c r="P81" s="1"/>
      <c r="Q81" s="1"/>
      <c r="R81" s="1"/>
      <c r="S81" s="1"/>
      <c r="T81" s="1"/>
      <c r="U81" s="1"/>
      <c r="V81" s="1"/>
      <c r="W81" s="72">
        <v>2.5000000000000001E-2</v>
      </c>
      <c r="X81" s="1"/>
      <c r="Y81" s="72">
        <v>2.5000000000000001E-2</v>
      </c>
      <c r="Z81" s="1"/>
      <c r="AA81" s="72">
        <v>2.7778000000000001E-2</v>
      </c>
      <c r="AB81" s="1"/>
      <c r="AC81" s="1"/>
    </row>
    <row r="82" spans="1:29">
      <c r="A82" s="70" t="s">
        <v>191</v>
      </c>
      <c r="B82" s="72">
        <v>29.8</v>
      </c>
      <c r="C82" s="1"/>
      <c r="D82" s="1"/>
      <c r="E82" s="1"/>
      <c r="F82" s="1"/>
      <c r="G82" s="1"/>
      <c r="H82" s="72">
        <v>2.3810000000000001E-2</v>
      </c>
      <c r="I82" s="1"/>
      <c r="J82" s="1"/>
      <c r="K82" s="1"/>
      <c r="L82" s="1"/>
      <c r="M82" s="1"/>
      <c r="N82" s="1"/>
      <c r="O82" s="1"/>
      <c r="P82" s="1"/>
      <c r="Q82" s="1"/>
      <c r="R82" s="1"/>
      <c r="S82" s="1"/>
      <c r="T82" s="1"/>
      <c r="U82" s="72">
        <v>2.5000000000000001E-2</v>
      </c>
      <c r="V82" s="1"/>
      <c r="W82" s="1"/>
      <c r="X82" s="1"/>
      <c r="Y82" s="1"/>
      <c r="Z82" s="1"/>
      <c r="AA82" s="1"/>
      <c r="AB82" s="1"/>
      <c r="AC82" s="1"/>
    </row>
    <row r="83" spans="1:29">
      <c r="A83" s="70" t="s">
        <v>220</v>
      </c>
      <c r="B83" s="72">
        <v>23</v>
      </c>
      <c r="C83" s="1"/>
      <c r="D83" s="1"/>
      <c r="E83" s="1"/>
      <c r="F83" s="1"/>
      <c r="G83" s="1"/>
      <c r="H83" s="1"/>
      <c r="I83" s="1"/>
      <c r="J83" s="72">
        <v>2.5000000000000001E-2</v>
      </c>
      <c r="K83" s="1"/>
      <c r="L83" s="1"/>
      <c r="M83" s="1"/>
      <c r="N83" s="1"/>
      <c r="O83" s="1"/>
      <c r="P83" s="1"/>
      <c r="Q83" s="1"/>
      <c r="R83" s="1"/>
      <c r="S83" s="1"/>
      <c r="T83" s="1"/>
      <c r="U83" s="1"/>
      <c r="V83" s="1"/>
      <c r="W83" s="1"/>
      <c r="X83" s="1"/>
      <c r="Y83" s="1"/>
      <c r="Z83" s="1"/>
      <c r="AA83" s="1"/>
      <c r="AB83" s="1"/>
      <c r="AC83" s="1"/>
    </row>
    <row r="84" spans="1:29">
      <c r="A84" s="70" t="s">
        <v>192</v>
      </c>
      <c r="B84" s="72">
        <v>34.700000000000003</v>
      </c>
      <c r="C84" s="72">
        <v>27.568629999999999</v>
      </c>
      <c r="D84" s="72">
        <v>7.5952380000000002</v>
      </c>
      <c r="E84" s="72">
        <v>4.6585369999999999</v>
      </c>
      <c r="F84" s="72">
        <v>7.3076920000000003</v>
      </c>
      <c r="G84" s="72">
        <v>29.272729999999999</v>
      </c>
      <c r="H84" s="72">
        <v>16.309519999999999</v>
      </c>
      <c r="I84" s="72">
        <v>17.399999999999999</v>
      </c>
      <c r="J84" s="72">
        <v>26.125</v>
      </c>
      <c r="K84" s="72">
        <v>26.074999999999999</v>
      </c>
      <c r="L84" s="72">
        <v>32.5</v>
      </c>
      <c r="M84" s="72">
        <v>24.925000000000001</v>
      </c>
      <c r="N84" s="72">
        <v>27.45</v>
      </c>
      <c r="O84" s="72">
        <v>11.2</v>
      </c>
      <c r="P84" s="72">
        <v>28.45</v>
      </c>
      <c r="Q84" s="72">
        <v>12.525</v>
      </c>
      <c r="R84" s="72">
        <v>19.2</v>
      </c>
      <c r="S84" s="72">
        <v>22.7</v>
      </c>
      <c r="T84" s="72">
        <v>27.05</v>
      </c>
      <c r="U84" s="72">
        <v>39.975000000000001</v>
      </c>
      <c r="V84" s="72">
        <v>17.7</v>
      </c>
      <c r="W84" s="72">
        <v>10.7</v>
      </c>
      <c r="X84" s="72">
        <v>12.2</v>
      </c>
      <c r="Y84" s="72">
        <v>21.35</v>
      </c>
      <c r="Z84" s="72">
        <v>41.125</v>
      </c>
      <c r="AA84" s="72">
        <v>15.08333</v>
      </c>
      <c r="AB84" s="72">
        <v>15.08333</v>
      </c>
      <c r="AC84" s="72">
        <v>12.58333</v>
      </c>
    </row>
    <row r="85" spans="1:29">
      <c r="A85" s="70" t="s">
        <v>193</v>
      </c>
      <c r="B85" s="72">
        <v>41.4</v>
      </c>
      <c r="C85" s="1"/>
      <c r="D85" s="72">
        <v>9.5238000000000003E-2</v>
      </c>
      <c r="E85" s="72">
        <v>4.8779999999999997E-2</v>
      </c>
      <c r="F85" s="72">
        <v>0.102564</v>
      </c>
      <c r="G85" s="72">
        <v>0.204545</v>
      </c>
      <c r="H85" s="72">
        <v>2.0238100000000001</v>
      </c>
      <c r="I85" s="72">
        <v>3.0285709999999999</v>
      </c>
      <c r="J85" s="72">
        <v>18.324999999999999</v>
      </c>
      <c r="K85" s="72">
        <v>4.45</v>
      </c>
      <c r="L85" s="72">
        <v>1.55</v>
      </c>
      <c r="M85" s="72">
        <v>3.2749999999999999</v>
      </c>
      <c r="N85" s="72">
        <v>2.65</v>
      </c>
      <c r="O85" s="72">
        <v>0.5</v>
      </c>
      <c r="P85" s="72">
        <v>4.45</v>
      </c>
      <c r="Q85" s="72">
        <v>0.45</v>
      </c>
      <c r="R85" s="72">
        <v>3.4</v>
      </c>
      <c r="S85" s="72">
        <v>5.5250000000000004</v>
      </c>
      <c r="T85" s="72">
        <v>0.8</v>
      </c>
      <c r="U85" s="72">
        <v>4.125</v>
      </c>
      <c r="V85" s="72">
        <v>3.9750000000000001</v>
      </c>
      <c r="W85" s="72">
        <v>1.125</v>
      </c>
      <c r="X85" s="72">
        <v>0.75</v>
      </c>
      <c r="Y85" s="72">
        <v>2.5</v>
      </c>
      <c r="Z85" s="72">
        <v>1.45</v>
      </c>
      <c r="AA85" s="72">
        <v>0.94444399999999995</v>
      </c>
      <c r="AB85" s="72">
        <v>0.80555600000000005</v>
      </c>
      <c r="AC85" s="72">
        <v>1.9166669999999999</v>
      </c>
    </row>
    <row r="86" spans="1:29">
      <c r="A86" s="70" t="s">
        <v>194</v>
      </c>
      <c r="B86" s="72">
        <v>39</v>
      </c>
      <c r="C86" s="72">
        <v>0.156863</v>
      </c>
      <c r="D86" s="72">
        <v>2.3810000000000001E-2</v>
      </c>
      <c r="E86" s="72">
        <v>2.4389999999999998E-2</v>
      </c>
      <c r="F86" s="72">
        <v>2.5641000000000001E-2</v>
      </c>
      <c r="G86" s="1"/>
      <c r="H86" s="72">
        <v>0.119048</v>
      </c>
      <c r="I86" s="1"/>
      <c r="J86" s="1"/>
      <c r="K86" s="1"/>
      <c r="L86" s="1"/>
      <c r="M86" s="1"/>
      <c r="N86" s="1"/>
      <c r="O86" s="72">
        <v>0.1</v>
      </c>
      <c r="P86" s="72">
        <v>2.5000000000000001E-2</v>
      </c>
      <c r="Q86" s="1"/>
      <c r="R86" s="72">
        <v>2.5000000000000001E-2</v>
      </c>
      <c r="S86" s="1"/>
      <c r="T86" s="1"/>
      <c r="U86" s="72">
        <v>0.1</v>
      </c>
      <c r="V86" s="1"/>
      <c r="W86" s="72">
        <v>2.5000000000000001E-2</v>
      </c>
      <c r="X86" s="1"/>
      <c r="Y86" s="72">
        <v>0.3</v>
      </c>
      <c r="Z86" s="72">
        <v>7.4999999999999997E-2</v>
      </c>
      <c r="AA86" s="72">
        <v>0.36111100000000002</v>
      </c>
      <c r="AB86" s="72">
        <v>5.5556000000000001E-2</v>
      </c>
      <c r="AC86" s="1"/>
    </row>
    <row r="87" spans="1:29">
      <c r="A87" s="70" t="s">
        <v>196</v>
      </c>
      <c r="B87" s="72">
        <v>50.2</v>
      </c>
      <c r="C87" s="72">
        <v>0.21568599999999999</v>
      </c>
      <c r="D87" s="72">
        <v>7.1429000000000006E-2</v>
      </c>
      <c r="E87" s="1"/>
      <c r="F87" s="72">
        <v>2.5641000000000001E-2</v>
      </c>
      <c r="G87" s="72">
        <v>6.8182000000000006E-2</v>
      </c>
      <c r="H87" s="1"/>
      <c r="I87" s="72">
        <v>2.8570999999999999E-2</v>
      </c>
      <c r="J87" s="72">
        <v>2.5000000000000001E-2</v>
      </c>
      <c r="K87" s="72">
        <v>2.5000000000000001E-2</v>
      </c>
      <c r="L87" s="1"/>
      <c r="M87" s="72">
        <v>0.05</v>
      </c>
      <c r="N87" s="72">
        <v>2.5000000000000001E-2</v>
      </c>
      <c r="O87" s="72">
        <v>7.4999999999999997E-2</v>
      </c>
      <c r="P87" s="72">
        <v>0.2</v>
      </c>
      <c r="Q87" s="1"/>
      <c r="R87" s="1"/>
      <c r="S87" s="1"/>
      <c r="T87" s="1"/>
      <c r="U87" s="72">
        <v>0.15</v>
      </c>
      <c r="V87" s="72">
        <v>0.05</v>
      </c>
      <c r="W87" s="72">
        <v>0.05</v>
      </c>
      <c r="X87" s="1"/>
      <c r="Y87" s="72">
        <v>2.5000000000000001E-2</v>
      </c>
      <c r="Z87" s="1"/>
      <c r="AA87" s="1"/>
      <c r="AB87" s="72">
        <v>8.3333000000000004E-2</v>
      </c>
      <c r="AC87" s="72">
        <v>0.41666700000000001</v>
      </c>
    </row>
    <row r="88" spans="1:29">
      <c r="A88" s="70" t="s">
        <v>197</v>
      </c>
      <c r="B88" s="72">
        <v>39</v>
      </c>
      <c r="C88" s="72">
        <v>57.98039</v>
      </c>
      <c r="D88" s="72">
        <v>38.523809999999997</v>
      </c>
      <c r="E88" s="72">
        <v>27.46341</v>
      </c>
      <c r="F88" s="72">
        <v>12.89744</v>
      </c>
      <c r="G88" s="72">
        <v>55.522730000000003</v>
      </c>
      <c r="H88" s="72">
        <v>40.952379999999998</v>
      </c>
      <c r="I88" s="72">
        <v>13.62857</v>
      </c>
      <c r="J88" s="72">
        <v>20.45</v>
      </c>
      <c r="K88" s="72">
        <v>24.875</v>
      </c>
      <c r="L88" s="72">
        <v>22.05</v>
      </c>
      <c r="M88" s="72">
        <v>57.774999999999999</v>
      </c>
      <c r="N88" s="72">
        <v>37.4</v>
      </c>
      <c r="O88" s="72">
        <v>36.225000000000001</v>
      </c>
      <c r="P88" s="72">
        <v>79.424999999999997</v>
      </c>
      <c r="Q88" s="72">
        <v>45.65</v>
      </c>
      <c r="R88" s="72">
        <v>45.024999999999999</v>
      </c>
      <c r="S88" s="72">
        <v>95.575000000000003</v>
      </c>
      <c r="T88" s="72">
        <v>71.674999999999997</v>
      </c>
      <c r="U88" s="72">
        <v>111.47499999999999</v>
      </c>
      <c r="V88" s="72">
        <v>36.6</v>
      </c>
      <c r="W88" s="72">
        <v>46.2</v>
      </c>
      <c r="X88" s="72">
        <v>38.049999999999997</v>
      </c>
      <c r="Y88" s="72">
        <v>66.2</v>
      </c>
      <c r="Z88" s="72">
        <v>58.274999999999999</v>
      </c>
      <c r="AA88" s="72">
        <v>43.05556</v>
      </c>
      <c r="AB88" s="72">
        <v>62.833329999999997</v>
      </c>
      <c r="AC88" s="72">
        <v>31.5</v>
      </c>
    </row>
    <row r="89" spans="1:29">
      <c r="A89" s="70" t="s">
        <v>198</v>
      </c>
      <c r="B89" s="72">
        <v>29.3</v>
      </c>
      <c r="C89" s="72">
        <v>1.9608E-2</v>
      </c>
      <c r="D89" s="72">
        <v>2.3810000000000001E-2</v>
      </c>
      <c r="E89" s="72">
        <v>9.7560999999999995E-2</v>
      </c>
      <c r="F89" s="1"/>
      <c r="G89" s="72">
        <v>2.2727000000000001E-2</v>
      </c>
      <c r="H89" s="1"/>
      <c r="I89" s="1"/>
      <c r="J89" s="1"/>
      <c r="K89" s="1"/>
      <c r="L89" s="1"/>
      <c r="M89" s="1"/>
      <c r="N89" s="1"/>
      <c r="O89" s="1"/>
      <c r="P89" s="72">
        <v>2.5000000000000001E-2</v>
      </c>
      <c r="Q89" s="1"/>
      <c r="R89" s="1"/>
      <c r="S89" s="1"/>
      <c r="T89" s="1"/>
      <c r="U89" s="72">
        <v>2.5000000000000001E-2</v>
      </c>
      <c r="V89" s="1"/>
      <c r="W89" s="1"/>
      <c r="X89" s="1"/>
      <c r="Y89" s="1"/>
      <c r="Z89" s="1"/>
      <c r="AA89" s="1"/>
      <c r="AB89" s="1"/>
      <c r="AC89" s="1"/>
    </row>
    <row r="90" spans="1:29">
      <c r="A90" s="70" t="s">
        <v>213</v>
      </c>
      <c r="B90" s="72">
        <v>32.6</v>
      </c>
      <c r="C90" s="1"/>
      <c r="D90" s="1"/>
      <c r="E90" s="1"/>
      <c r="F90" s="1"/>
      <c r="G90" s="1"/>
      <c r="H90" s="1"/>
      <c r="I90" s="1"/>
      <c r="J90" s="1"/>
      <c r="K90" s="1"/>
      <c r="L90" s="1"/>
      <c r="M90" s="72">
        <v>2.5000000000000001E-2</v>
      </c>
      <c r="N90" s="1"/>
      <c r="O90" s="1"/>
      <c r="P90" s="1"/>
      <c r="Q90" s="1"/>
      <c r="R90" s="1"/>
      <c r="S90" s="1"/>
      <c r="T90" s="1"/>
      <c r="U90" s="1"/>
      <c r="V90" s="1"/>
      <c r="W90" s="1"/>
      <c r="X90" s="1"/>
      <c r="Y90" s="1"/>
      <c r="Z90" s="1"/>
      <c r="AA90" s="1"/>
      <c r="AB90" s="1"/>
      <c r="AC90" s="1"/>
    </row>
    <row r="91" spans="1:29">
      <c r="A91" s="70" t="s">
        <v>221</v>
      </c>
      <c r="B91" s="72">
        <v>37.4</v>
      </c>
      <c r="C91" s="1"/>
      <c r="D91" s="1"/>
      <c r="E91" s="1"/>
      <c r="F91" s="1"/>
      <c r="G91" s="1"/>
      <c r="H91" s="1"/>
      <c r="I91" s="1"/>
      <c r="J91" s="1"/>
      <c r="K91" s="1"/>
      <c r="L91" s="1"/>
      <c r="M91" s="1"/>
      <c r="N91" s="1"/>
      <c r="O91" s="1"/>
      <c r="P91" s="1"/>
      <c r="Q91" s="1"/>
      <c r="R91" s="1"/>
      <c r="S91" s="1"/>
      <c r="T91" s="1"/>
      <c r="U91" s="1"/>
      <c r="V91" s="72">
        <v>2.5000000000000001E-2</v>
      </c>
      <c r="W91" s="1"/>
      <c r="X91" s="1"/>
      <c r="Y91" s="1"/>
      <c r="Z91" s="1"/>
      <c r="AA91" s="1"/>
      <c r="AB91" s="1"/>
      <c r="AC91" s="1"/>
    </row>
    <row r="92" spans="1:29">
      <c r="A92" s="70" t="s">
        <v>200</v>
      </c>
      <c r="B92" s="72">
        <v>22.3</v>
      </c>
      <c r="C92" s="72">
        <v>0.58823499999999995</v>
      </c>
      <c r="D92" s="72">
        <v>7.1429000000000006E-2</v>
      </c>
      <c r="E92" s="72">
        <v>0.29268300000000003</v>
      </c>
      <c r="F92" s="72">
        <v>0.38461499999999998</v>
      </c>
      <c r="G92" s="72">
        <v>6.8182000000000006E-2</v>
      </c>
      <c r="H92" s="72">
        <v>9.5238000000000003E-2</v>
      </c>
      <c r="I92" s="72">
        <v>8.5713999999999999E-2</v>
      </c>
      <c r="J92" s="72">
        <v>0.3</v>
      </c>
      <c r="K92" s="1"/>
      <c r="L92" s="72">
        <v>0.22500000000000001</v>
      </c>
      <c r="M92" s="1"/>
      <c r="N92" s="72">
        <v>0.45</v>
      </c>
      <c r="O92" s="72">
        <v>0.22500000000000001</v>
      </c>
      <c r="P92" s="72">
        <v>0.3</v>
      </c>
      <c r="Q92" s="72">
        <v>0.32500000000000001</v>
      </c>
      <c r="R92" s="72">
        <v>1.35</v>
      </c>
      <c r="S92" s="72">
        <v>0.97499999999999998</v>
      </c>
      <c r="T92" s="72">
        <v>0.25</v>
      </c>
      <c r="U92" s="72">
        <v>2.5000000000000001E-2</v>
      </c>
      <c r="V92" s="72">
        <v>2.5000000000000001E-2</v>
      </c>
      <c r="W92" s="72">
        <v>0.15</v>
      </c>
      <c r="X92" s="72">
        <v>2.5000000000000001E-2</v>
      </c>
      <c r="Y92" s="72">
        <v>0.125</v>
      </c>
      <c r="Z92" s="72">
        <v>0.05</v>
      </c>
      <c r="AA92" s="72">
        <v>2.7778000000000001E-2</v>
      </c>
      <c r="AB92" s="72">
        <v>0.5</v>
      </c>
      <c r="AC92" s="72">
        <v>2.7778000000000001E-2</v>
      </c>
    </row>
    <row r="93" spans="1:29">
      <c r="A93" s="70" t="s">
        <v>201</v>
      </c>
      <c r="B93" s="72">
        <v>40.200000000000003</v>
      </c>
      <c r="C93" s="72">
        <v>1.27451</v>
      </c>
      <c r="D93" s="72">
        <v>1.214286</v>
      </c>
      <c r="E93" s="72">
        <v>0.85365899999999995</v>
      </c>
      <c r="F93" s="72">
        <v>0.17948700000000001</v>
      </c>
      <c r="G93" s="72">
        <v>0.477273</v>
      </c>
      <c r="H93" s="72">
        <v>0.80952400000000002</v>
      </c>
      <c r="I93" s="72">
        <v>0.114286</v>
      </c>
      <c r="J93" s="72">
        <v>0.05</v>
      </c>
      <c r="K93" s="72">
        <v>0.42499999999999999</v>
      </c>
      <c r="L93" s="1"/>
      <c r="M93" s="72">
        <v>0.1</v>
      </c>
      <c r="N93" s="72">
        <v>0.35</v>
      </c>
      <c r="O93" s="72">
        <v>7.4999999999999997E-2</v>
      </c>
      <c r="P93" s="72">
        <v>2.4750000000000001</v>
      </c>
      <c r="Q93" s="72">
        <v>1.9</v>
      </c>
      <c r="R93" s="72">
        <v>0.45</v>
      </c>
      <c r="S93" s="72">
        <v>0.35</v>
      </c>
      <c r="T93" s="72">
        <v>1.575</v>
      </c>
      <c r="U93" s="72">
        <v>0.1</v>
      </c>
      <c r="V93" s="72">
        <v>0.625</v>
      </c>
      <c r="W93" s="72">
        <v>0.375</v>
      </c>
      <c r="X93" s="72">
        <v>0.5</v>
      </c>
      <c r="Y93" s="72">
        <v>0.95</v>
      </c>
      <c r="Z93" s="72">
        <v>5.8</v>
      </c>
      <c r="AA93" s="72">
        <v>0.41666700000000001</v>
      </c>
      <c r="AB93" s="72">
        <v>3.3888889999999998</v>
      </c>
      <c r="AC93" s="72">
        <v>8.3333000000000004E-2</v>
      </c>
    </row>
    <row r="94" spans="1:29">
      <c r="A94" s="70" t="s">
        <v>222</v>
      </c>
      <c r="B94" s="72">
        <v>30.5</v>
      </c>
      <c r="C94" s="1"/>
      <c r="D94" s="1"/>
      <c r="E94" s="1"/>
      <c r="F94" s="1"/>
      <c r="G94" s="1"/>
      <c r="H94" s="72">
        <v>4.7619000000000002E-2</v>
      </c>
      <c r="I94" s="1"/>
      <c r="J94" s="1"/>
      <c r="K94" s="1"/>
      <c r="L94" s="1"/>
      <c r="M94" s="1"/>
      <c r="N94" s="1"/>
      <c r="O94" s="1"/>
      <c r="P94" s="1"/>
      <c r="Q94" s="1"/>
      <c r="R94" s="1"/>
      <c r="S94" s="1"/>
      <c r="T94" s="1"/>
      <c r="U94" s="1"/>
      <c r="V94" s="1"/>
      <c r="W94" s="1"/>
      <c r="X94" s="1"/>
      <c r="Y94" s="1"/>
      <c r="Z94" s="1"/>
      <c r="AA94" s="1"/>
      <c r="AB94" s="1"/>
      <c r="AC94" s="1"/>
    </row>
    <row r="95" spans="1:29">
      <c r="A95" s="70" t="s">
        <v>202</v>
      </c>
      <c r="B95" s="72">
        <v>25.4</v>
      </c>
      <c r="C95" s="1"/>
      <c r="D95" s="1"/>
      <c r="E95" s="1"/>
      <c r="F95" s="1"/>
      <c r="G95" s="1"/>
      <c r="H95" s="1"/>
      <c r="I95" s="1"/>
      <c r="J95" s="1"/>
      <c r="K95" s="1"/>
      <c r="L95" s="1"/>
      <c r="M95" s="1"/>
      <c r="N95" s="1"/>
      <c r="O95" s="1"/>
      <c r="P95" s="1"/>
      <c r="Q95" s="1"/>
      <c r="R95" s="1"/>
      <c r="S95" s="1"/>
      <c r="T95" s="1"/>
      <c r="U95" s="1"/>
      <c r="V95" s="1"/>
      <c r="W95" s="1"/>
      <c r="X95" s="72">
        <v>2.5000000000000001E-2</v>
      </c>
      <c r="Y95" s="72">
        <v>1.5</v>
      </c>
      <c r="Z95" s="72">
        <v>0.1</v>
      </c>
      <c r="AA95" s="72">
        <v>0.94444399999999995</v>
      </c>
      <c r="AB95" s="72">
        <v>0.47222199999999998</v>
      </c>
      <c r="AC95" s="72">
        <v>0.77777799999999997</v>
      </c>
    </row>
    <row r="96" spans="1:29">
      <c r="A96" s="70" t="s">
        <v>203</v>
      </c>
      <c r="B96" s="1"/>
      <c r="C96" s="72">
        <v>39.501930000000002</v>
      </c>
      <c r="D96" s="72">
        <v>40.257249999999999</v>
      </c>
      <c r="E96" s="72">
        <v>41.457239999999999</v>
      </c>
      <c r="F96" s="72">
        <v>38.65954</v>
      </c>
      <c r="G96" s="72">
        <v>38.864249999999998</v>
      </c>
      <c r="H96" s="72">
        <v>39.208579999999998</v>
      </c>
      <c r="I96" s="72">
        <v>39.578690000000002</v>
      </c>
      <c r="J96" s="72">
        <v>39.780479999999997</v>
      </c>
      <c r="K96" s="72">
        <v>40.038379999999997</v>
      </c>
      <c r="L96" s="72">
        <v>38.167619999999999</v>
      </c>
      <c r="M96" s="72">
        <v>40.164360000000002</v>
      </c>
      <c r="N96" s="72">
        <v>39.107489999999999</v>
      </c>
      <c r="O96" s="72">
        <v>39.827599999999997</v>
      </c>
      <c r="P96" s="72">
        <v>39.114049999999999</v>
      </c>
      <c r="Q96" s="72">
        <v>39.775599999999997</v>
      </c>
      <c r="R96" s="72">
        <v>39.358379999999997</v>
      </c>
      <c r="S96" s="72">
        <v>39.487789999999997</v>
      </c>
      <c r="T96" s="72">
        <v>39.100380000000001</v>
      </c>
      <c r="U96" s="72">
        <v>39.492519999999999</v>
      </c>
      <c r="V96" s="72">
        <v>41.895890000000001</v>
      </c>
      <c r="W96" s="72">
        <v>39.78734</v>
      </c>
      <c r="X96" s="72">
        <v>41.417670000000001</v>
      </c>
      <c r="Y96" s="72">
        <v>40.063870000000001</v>
      </c>
      <c r="Z96" s="72">
        <v>41.063029999999998</v>
      </c>
      <c r="AA96" s="72">
        <v>40.066809999999997</v>
      </c>
      <c r="AB96" s="72">
        <v>40.114080000000001</v>
      </c>
      <c r="AC96" s="72">
        <v>41.114800000000002</v>
      </c>
    </row>
    <row r="97" spans="1:29">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row>
    <row r="98" spans="1:29">
      <c r="A98" s="118" t="s">
        <v>223</v>
      </c>
      <c r="B98" s="119"/>
      <c r="C98" s="1"/>
      <c r="D98" s="1"/>
      <c r="E98" s="1"/>
      <c r="F98" s="1"/>
      <c r="G98" s="1"/>
      <c r="H98" s="1"/>
      <c r="I98" s="1"/>
      <c r="J98" s="1"/>
      <c r="K98" s="1"/>
      <c r="L98" s="1"/>
      <c r="M98" s="1"/>
      <c r="N98" s="1"/>
      <c r="O98" s="1"/>
      <c r="P98" s="1"/>
      <c r="Q98" s="1"/>
      <c r="R98" s="1"/>
      <c r="S98" s="1"/>
      <c r="T98" s="1"/>
      <c r="U98" s="1"/>
      <c r="V98" s="1"/>
      <c r="W98" s="1"/>
      <c r="X98" s="1"/>
      <c r="Y98" s="1"/>
      <c r="Z98" s="1"/>
      <c r="AA98" s="1"/>
      <c r="AB98" s="1"/>
      <c r="AC98" s="1"/>
    </row>
    <row r="99" spans="1:29">
      <c r="A99" s="70" t="s">
        <v>177</v>
      </c>
      <c r="B99" s="70" t="s">
        <v>178</v>
      </c>
      <c r="C99" s="71">
        <v>2005</v>
      </c>
      <c r="D99" s="71">
        <v>2006</v>
      </c>
      <c r="E99" s="71">
        <v>2007</v>
      </c>
      <c r="F99" s="71">
        <v>2008</v>
      </c>
      <c r="G99" s="71">
        <v>2009</v>
      </c>
      <c r="H99" s="71">
        <v>2010</v>
      </c>
      <c r="I99" s="71">
        <v>2011</v>
      </c>
      <c r="J99" s="71">
        <v>2012</v>
      </c>
      <c r="K99" s="71">
        <v>2013</v>
      </c>
      <c r="L99" s="71">
        <v>2014</v>
      </c>
      <c r="M99" s="71">
        <v>2015</v>
      </c>
      <c r="N99" s="71">
        <v>2016</v>
      </c>
      <c r="O99" s="71">
        <v>2017</v>
      </c>
      <c r="P99" s="71">
        <v>2018</v>
      </c>
      <c r="Q99" s="71">
        <v>2019</v>
      </c>
      <c r="R99" s="71">
        <v>2020</v>
      </c>
      <c r="S99" s="71">
        <v>2021</v>
      </c>
      <c r="T99" s="1"/>
      <c r="U99" s="1"/>
      <c r="V99" s="1"/>
      <c r="W99" s="1"/>
      <c r="X99" s="1"/>
      <c r="Y99" s="1"/>
      <c r="Z99" s="1"/>
      <c r="AA99" s="1"/>
      <c r="AB99" s="1"/>
      <c r="AC99" s="1"/>
    </row>
    <row r="100" spans="1:29">
      <c r="A100" s="70" t="s">
        <v>179</v>
      </c>
      <c r="B100" s="72">
        <v>44.3</v>
      </c>
      <c r="C100" s="72">
        <v>134.5556</v>
      </c>
      <c r="D100" s="72">
        <v>78.307689999999994</v>
      </c>
      <c r="E100" s="72">
        <v>95.2</v>
      </c>
      <c r="F100" s="72">
        <v>93.4375</v>
      </c>
      <c r="G100" s="72">
        <v>114.25</v>
      </c>
      <c r="H100" s="72">
        <v>78.9375</v>
      </c>
      <c r="I100" s="72">
        <v>56.375</v>
      </c>
      <c r="J100" s="72">
        <v>47</v>
      </c>
      <c r="K100" s="72">
        <v>91.9375</v>
      </c>
      <c r="L100" s="72">
        <v>151.625</v>
      </c>
      <c r="M100" s="72">
        <v>48.5</v>
      </c>
      <c r="N100" s="72">
        <v>47.5625</v>
      </c>
      <c r="O100" s="72">
        <v>38.625</v>
      </c>
      <c r="P100" s="72">
        <v>54.9375</v>
      </c>
      <c r="Q100" s="72">
        <v>55.8125</v>
      </c>
      <c r="R100" s="72">
        <v>41.5</v>
      </c>
      <c r="S100" s="72">
        <v>77.6875</v>
      </c>
      <c r="T100" s="1"/>
      <c r="U100" s="1"/>
      <c r="V100" s="1"/>
      <c r="W100" s="1"/>
      <c r="X100" s="1"/>
      <c r="Y100" s="1"/>
      <c r="Z100" s="1"/>
      <c r="AA100" s="1"/>
      <c r="AB100" s="1"/>
      <c r="AC100" s="1"/>
    </row>
    <row r="101" spans="1:29">
      <c r="A101" s="70" t="s">
        <v>180</v>
      </c>
      <c r="B101" s="72">
        <v>31.8</v>
      </c>
      <c r="C101" s="1"/>
      <c r="D101" s="1"/>
      <c r="E101" s="72">
        <v>6.6667000000000004E-2</v>
      </c>
      <c r="F101" s="72">
        <v>0.375</v>
      </c>
      <c r="G101" s="72">
        <v>0.3125</v>
      </c>
      <c r="H101" s="72">
        <v>6.25E-2</v>
      </c>
      <c r="I101" s="72">
        <v>6.25E-2</v>
      </c>
      <c r="J101" s="72">
        <v>6.25E-2</v>
      </c>
      <c r="K101" s="1"/>
      <c r="L101" s="72">
        <v>6.25E-2</v>
      </c>
      <c r="M101" s="1"/>
      <c r="N101" s="72">
        <v>0.375</v>
      </c>
      <c r="O101" s="72">
        <v>6.25E-2</v>
      </c>
      <c r="P101" s="72">
        <v>0.125</v>
      </c>
      <c r="Q101" s="72">
        <v>6.25E-2</v>
      </c>
      <c r="R101" s="72">
        <v>0.125</v>
      </c>
      <c r="S101" s="1"/>
      <c r="T101" s="1"/>
      <c r="U101" s="1"/>
      <c r="V101" s="1"/>
      <c r="W101" s="1"/>
      <c r="X101" s="1"/>
      <c r="Y101" s="1"/>
      <c r="Z101" s="1"/>
      <c r="AA101" s="1"/>
      <c r="AB101" s="1"/>
      <c r="AC101" s="1"/>
    </row>
    <row r="102" spans="1:29">
      <c r="A102" s="70" t="s">
        <v>181</v>
      </c>
      <c r="B102" s="72">
        <v>96.5</v>
      </c>
      <c r="C102" s="1"/>
      <c r="D102" s="1"/>
      <c r="E102" s="1"/>
      <c r="F102" s="1"/>
      <c r="G102" s="1"/>
      <c r="H102" s="1"/>
      <c r="I102" s="1"/>
      <c r="J102" s="1"/>
      <c r="K102" s="1"/>
      <c r="L102" s="1"/>
      <c r="M102" s="1"/>
      <c r="N102" s="1"/>
      <c r="O102" s="72">
        <v>6.25E-2</v>
      </c>
      <c r="P102" s="1"/>
      <c r="Q102" s="1"/>
      <c r="R102" s="72">
        <v>6.25E-2</v>
      </c>
      <c r="S102" s="1"/>
      <c r="T102" s="1"/>
      <c r="U102" s="1"/>
      <c r="V102" s="1"/>
      <c r="W102" s="1"/>
      <c r="X102" s="1"/>
      <c r="Y102" s="1"/>
      <c r="Z102" s="1"/>
      <c r="AA102" s="1"/>
      <c r="AB102" s="1"/>
      <c r="AC102" s="1"/>
    </row>
    <row r="103" spans="1:29">
      <c r="A103" s="70" t="s">
        <v>182</v>
      </c>
      <c r="B103" s="72">
        <v>41.4</v>
      </c>
      <c r="C103" s="72">
        <v>0.222222</v>
      </c>
      <c r="D103" s="72">
        <v>7.6923000000000005E-2</v>
      </c>
      <c r="E103" s="1"/>
      <c r="F103" s="72">
        <v>6.25E-2</v>
      </c>
      <c r="G103" s="72">
        <v>0.4375</v>
      </c>
      <c r="H103" s="72">
        <v>2.25</v>
      </c>
      <c r="I103" s="72">
        <v>1.375</v>
      </c>
      <c r="J103" s="72">
        <v>0.75</v>
      </c>
      <c r="K103" s="72">
        <v>1.875</v>
      </c>
      <c r="L103" s="72">
        <v>0.8125</v>
      </c>
      <c r="M103" s="72">
        <v>1.1875</v>
      </c>
      <c r="N103" s="72">
        <v>6.25E-2</v>
      </c>
      <c r="O103" s="1"/>
      <c r="P103" s="72">
        <v>6.25E-2</v>
      </c>
      <c r="Q103" s="1"/>
      <c r="R103" s="1"/>
      <c r="S103" s="1"/>
      <c r="T103" s="1"/>
      <c r="U103" s="1"/>
      <c r="V103" s="1"/>
      <c r="W103" s="1"/>
      <c r="X103" s="1"/>
      <c r="Y103" s="1"/>
      <c r="Z103" s="1"/>
      <c r="AA103" s="1"/>
      <c r="AB103" s="1"/>
      <c r="AC103" s="1"/>
    </row>
    <row r="104" spans="1:29">
      <c r="A104" s="70" t="s">
        <v>206</v>
      </c>
      <c r="B104" s="72">
        <v>41</v>
      </c>
      <c r="C104" s="1"/>
      <c r="D104" s="1"/>
      <c r="E104" s="1"/>
      <c r="F104" s="1"/>
      <c r="G104" s="72">
        <v>0.1875</v>
      </c>
      <c r="H104" s="1"/>
      <c r="I104" s="72">
        <v>0.1875</v>
      </c>
      <c r="J104" s="1"/>
      <c r="K104" s="72">
        <v>6.25E-2</v>
      </c>
      <c r="L104" s="1"/>
      <c r="M104" s="1"/>
      <c r="N104" s="72">
        <v>6.25E-2</v>
      </c>
      <c r="O104" s="1"/>
      <c r="P104" s="72">
        <v>0.125</v>
      </c>
      <c r="Q104" s="72">
        <v>6.25E-2</v>
      </c>
      <c r="R104" s="1"/>
      <c r="S104" s="1"/>
      <c r="T104" s="1"/>
      <c r="U104" s="1"/>
      <c r="V104" s="1"/>
      <c r="W104" s="1"/>
      <c r="X104" s="1"/>
      <c r="Y104" s="1"/>
      <c r="Z104" s="1"/>
      <c r="AA104" s="1"/>
      <c r="AB104" s="1"/>
      <c r="AC104" s="1"/>
    </row>
    <row r="105" spans="1:29">
      <c r="A105" s="70" t="s">
        <v>184</v>
      </c>
      <c r="B105" s="72">
        <v>23.5</v>
      </c>
      <c r="C105" s="72">
        <v>16.44444</v>
      </c>
      <c r="D105" s="72">
        <v>15.84615</v>
      </c>
      <c r="E105" s="72">
        <v>18.33333</v>
      </c>
      <c r="F105" s="72">
        <v>5.1875</v>
      </c>
      <c r="G105" s="72">
        <v>8.375</v>
      </c>
      <c r="H105" s="72">
        <v>4.25</v>
      </c>
      <c r="I105" s="72">
        <v>5.125</v>
      </c>
      <c r="J105" s="72">
        <v>2.1875</v>
      </c>
      <c r="K105" s="72">
        <v>4.1875</v>
      </c>
      <c r="L105" s="72">
        <v>4.75</v>
      </c>
      <c r="M105" s="72">
        <v>5.4375</v>
      </c>
      <c r="N105" s="72">
        <v>14.1875</v>
      </c>
      <c r="O105" s="72">
        <v>9.3125</v>
      </c>
      <c r="P105" s="72">
        <v>11.625</v>
      </c>
      <c r="Q105" s="72">
        <v>12.1875</v>
      </c>
      <c r="R105" s="72">
        <v>4.3125</v>
      </c>
      <c r="S105" s="72">
        <v>2</v>
      </c>
      <c r="T105" s="1"/>
      <c r="U105" s="1"/>
      <c r="V105" s="1"/>
      <c r="W105" s="1"/>
      <c r="X105" s="1"/>
      <c r="Y105" s="1"/>
      <c r="Z105" s="1"/>
      <c r="AA105" s="1"/>
      <c r="AB105" s="1"/>
      <c r="AC105" s="1"/>
    </row>
    <row r="106" spans="1:29">
      <c r="A106" s="70" t="s">
        <v>185</v>
      </c>
      <c r="B106" s="72">
        <v>13.7</v>
      </c>
      <c r="C106" s="1"/>
      <c r="D106" s="72">
        <v>7.6923000000000005E-2</v>
      </c>
      <c r="E106" s="1"/>
      <c r="F106" s="1"/>
      <c r="G106" s="1"/>
      <c r="H106" s="1"/>
      <c r="I106" s="1"/>
      <c r="J106" s="1"/>
      <c r="K106" s="72">
        <v>6.25E-2</v>
      </c>
      <c r="L106" s="72">
        <v>6.25E-2</v>
      </c>
      <c r="M106" s="1"/>
      <c r="N106" s="1"/>
      <c r="O106" s="1"/>
      <c r="P106" s="72">
        <v>6.25E-2</v>
      </c>
      <c r="Q106" s="1"/>
      <c r="R106" s="1"/>
      <c r="S106" s="1"/>
      <c r="T106" s="1"/>
      <c r="U106" s="1"/>
      <c r="V106" s="1"/>
      <c r="W106" s="1"/>
      <c r="X106" s="1"/>
      <c r="Y106" s="1"/>
      <c r="Z106" s="1"/>
      <c r="AA106" s="1"/>
      <c r="AB106" s="1"/>
      <c r="AC106" s="1"/>
    </row>
    <row r="107" spans="1:29">
      <c r="A107" s="70" t="s">
        <v>186</v>
      </c>
      <c r="B107" s="72">
        <v>76.7</v>
      </c>
      <c r="C107" s="72">
        <v>10</v>
      </c>
      <c r="D107" s="72">
        <v>4.461538</v>
      </c>
      <c r="E107" s="72">
        <v>31.6</v>
      </c>
      <c r="F107" s="72">
        <v>3.5</v>
      </c>
      <c r="G107" s="72">
        <v>2.1875</v>
      </c>
      <c r="H107" s="72">
        <v>2</v>
      </c>
      <c r="I107" s="72">
        <v>6.8125</v>
      </c>
      <c r="J107" s="72">
        <v>6.4375</v>
      </c>
      <c r="K107" s="72">
        <v>7.5</v>
      </c>
      <c r="L107" s="72">
        <v>1.5625</v>
      </c>
      <c r="M107" s="72">
        <v>3.8125</v>
      </c>
      <c r="N107" s="72">
        <v>9.5625</v>
      </c>
      <c r="O107" s="72">
        <v>3.3125</v>
      </c>
      <c r="P107" s="72">
        <v>1.8125</v>
      </c>
      <c r="Q107" s="72">
        <v>8.875</v>
      </c>
      <c r="R107" s="72">
        <v>2.125</v>
      </c>
      <c r="S107" s="72">
        <v>4.0625</v>
      </c>
      <c r="T107" s="1"/>
      <c r="U107" s="1"/>
      <c r="V107" s="1"/>
      <c r="W107" s="1"/>
      <c r="X107" s="1"/>
      <c r="Y107" s="1"/>
      <c r="Z107" s="1"/>
      <c r="AA107" s="1"/>
      <c r="AB107" s="1"/>
      <c r="AC107" s="1"/>
    </row>
    <row r="108" spans="1:29">
      <c r="A108" s="70" t="s">
        <v>208</v>
      </c>
      <c r="B108" s="72">
        <v>57.1</v>
      </c>
      <c r="C108" s="1"/>
      <c r="D108" s="1"/>
      <c r="E108" s="1"/>
      <c r="F108" s="1"/>
      <c r="G108" s="1"/>
      <c r="H108" s="72">
        <v>0.25</v>
      </c>
      <c r="I108" s="1"/>
      <c r="J108" s="1"/>
      <c r="K108" s="1"/>
      <c r="L108" s="1"/>
      <c r="M108" s="1"/>
      <c r="N108" s="1"/>
      <c r="O108" s="1"/>
      <c r="P108" s="1"/>
      <c r="Q108" s="1"/>
      <c r="R108" s="1"/>
      <c r="S108" s="72">
        <v>6.25E-2</v>
      </c>
      <c r="T108" s="1"/>
      <c r="U108" s="1"/>
      <c r="V108" s="1"/>
      <c r="W108" s="1"/>
      <c r="X108" s="1"/>
      <c r="Y108" s="1"/>
      <c r="Z108" s="1"/>
      <c r="AA108" s="1"/>
      <c r="AB108" s="1"/>
      <c r="AC108" s="1"/>
    </row>
    <row r="109" spans="1:29">
      <c r="A109" s="70" t="s">
        <v>187</v>
      </c>
      <c r="B109" s="72">
        <v>41.4</v>
      </c>
      <c r="C109" s="1"/>
      <c r="D109" s="72">
        <v>0.38461499999999998</v>
      </c>
      <c r="E109" s="1"/>
      <c r="F109" s="72">
        <v>0.6875</v>
      </c>
      <c r="G109" s="72">
        <v>0.3125</v>
      </c>
      <c r="H109" s="72">
        <v>0.4375</v>
      </c>
      <c r="I109" s="72">
        <v>0.125</v>
      </c>
      <c r="J109" s="72">
        <v>0.6875</v>
      </c>
      <c r="K109" s="72">
        <v>1.8125</v>
      </c>
      <c r="L109" s="72">
        <v>0.5</v>
      </c>
      <c r="M109" s="72">
        <v>1.8125</v>
      </c>
      <c r="N109" s="72">
        <v>0.9375</v>
      </c>
      <c r="O109" s="72">
        <v>0.875</v>
      </c>
      <c r="P109" s="72">
        <v>0.5</v>
      </c>
      <c r="Q109" s="72">
        <v>0.3125</v>
      </c>
      <c r="R109" s="72">
        <v>0.5</v>
      </c>
      <c r="S109" s="72">
        <v>2.6875</v>
      </c>
      <c r="T109" s="1"/>
      <c r="U109" s="1"/>
      <c r="V109" s="1"/>
      <c r="W109" s="1"/>
      <c r="X109" s="1"/>
      <c r="Y109" s="1"/>
      <c r="Z109" s="1"/>
      <c r="AA109" s="1"/>
      <c r="AB109" s="1"/>
      <c r="AC109" s="1"/>
    </row>
    <row r="110" spans="1:29">
      <c r="A110" s="70" t="s">
        <v>224</v>
      </c>
      <c r="B110" s="72">
        <v>64.5</v>
      </c>
      <c r="C110" s="1"/>
      <c r="D110" s="1"/>
      <c r="E110" s="1"/>
      <c r="F110" s="72">
        <v>6.25E-2</v>
      </c>
      <c r="G110" s="1"/>
      <c r="H110" s="1"/>
      <c r="I110" s="1"/>
      <c r="J110" s="1"/>
      <c r="K110" s="1"/>
      <c r="L110" s="1"/>
      <c r="M110" s="1"/>
      <c r="N110" s="1"/>
      <c r="O110" s="1"/>
      <c r="P110" s="1"/>
      <c r="Q110" s="1"/>
      <c r="R110" s="1"/>
      <c r="S110" s="1"/>
      <c r="T110" s="1"/>
      <c r="U110" s="1"/>
      <c r="V110" s="1"/>
      <c r="W110" s="1"/>
      <c r="X110" s="1"/>
      <c r="Y110" s="1"/>
      <c r="Z110" s="1"/>
      <c r="AA110" s="1"/>
      <c r="AB110" s="1"/>
      <c r="AC110" s="1"/>
    </row>
    <row r="111" spans="1:29">
      <c r="A111" s="70" t="s">
        <v>188</v>
      </c>
      <c r="B111" s="72">
        <v>58.7</v>
      </c>
      <c r="C111" s="1"/>
      <c r="D111" s="1"/>
      <c r="E111" s="1"/>
      <c r="F111" s="1"/>
      <c r="G111" s="72">
        <v>0.125</v>
      </c>
      <c r="H111" s="1"/>
      <c r="I111" s="1"/>
      <c r="J111" s="1"/>
      <c r="K111" s="1"/>
      <c r="L111" s="1"/>
      <c r="M111" s="1"/>
      <c r="N111" s="1"/>
      <c r="O111" s="1"/>
      <c r="P111" s="1"/>
      <c r="Q111" s="1"/>
      <c r="R111" s="1"/>
      <c r="S111" s="1"/>
      <c r="T111" s="1"/>
      <c r="U111" s="1"/>
      <c r="V111" s="1"/>
      <c r="W111" s="1"/>
      <c r="X111" s="1"/>
      <c r="Y111" s="1"/>
      <c r="Z111" s="1"/>
      <c r="AA111" s="1"/>
      <c r="AB111" s="1"/>
      <c r="AC111" s="1"/>
    </row>
    <row r="112" spans="1:29">
      <c r="A112" s="70" t="s">
        <v>189</v>
      </c>
      <c r="B112" s="72">
        <v>27.1</v>
      </c>
      <c r="C112" s="1"/>
      <c r="D112" s="1"/>
      <c r="E112" s="1"/>
      <c r="F112" s="1"/>
      <c r="G112" s="1"/>
      <c r="H112" s="1"/>
      <c r="I112" s="1"/>
      <c r="J112" s="1"/>
      <c r="K112" s="1"/>
      <c r="L112" s="72">
        <v>6.25E-2</v>
      </c>
      <c r="M112" s="1"/>
      <c r="N112" s="1"/>
      <c r="O112" s="1"/>
      <c r="P112" s="1"/>
      <c r="Q112" s="1"/>
      <c r="R112" s="1"/>
      <c r="S112" s="1"/>
      <c r="T112" s="1"/>
      <c r="U112" s="1"/>
      <c r="V112" s="1"/>
      <c r="W112" s="1"/>
      <c r="X112" s="1"/>
      <c r="Y112" s="1"/>
      <c r="Z112" s="1"/>
      <c r="AA112" s="1"/>
      <c r="AB112" s="1"/>
      <c r="AC112" s="1"/>
    </row>
    <row r="113" spans="1:29">
      <c r="A113" s="70" t="s">
        <v>190</v>
      </c>
      <c r="B113" s="72">
        <v>48.5</v>
      </c>
      <c r="C113" s="1"/>
      <c r="D113" s="1"/>
      <c r="E113" s="1"/>
      <c r="F113" s="1"/>
      <c r="G113" s="72">
        <v>6.25E-2</v>
      </c>
      <c r="H113" s="1"/>
      <c r="I113" s="72">
        <v>0.125</v>
      </c>
      <c r="J113" s="1"/>
      <c r="K113" s="72">
        <v>0.25</v>
      </c>
      <c r="L113" s="72">
        <v>0.125</v>
      </c>
      <c r="M113" s="1"/>
      <c r="N113" s="72">
        <v>0.125</v>
      </c>
      <c r="O113" s="1"/>
      <c r="P113" s="72">
        <v>0.1875</v>
      </c>
      <c r="Q113" s="1"/>
      <c r="R113" s="72">
        <v>6.25E-2</v>
      </c>
      <c r="S113" s="1"/>
      <c r="T113" s="1"/>
      <c r="U113" s="1"/>
      <c r="V113" s="1"/>
      <c r="W113" s="1"/>
      <c r="X113" s="1"/>
      <c r="Y113" s="1"/>
      <c r="Z113" s="1"/>
      <c r="AA113" s="1"/>
      <c r="AB113" s="1"/>
      <c r="AC113" s="1"/>
    </row>
    <row r="114" spans="1:29">
      <c r="A114" s="70" t="s">
        <v>191</v>
      </c>
      <c r="B114" s="72">
        <v>29.8</v>
      </c>
      <c r="C114" s="72">
        <v>1.4444440000000001</v>
      </c>
      <c r="D114" s="72">
        <v>0.84615399999999996</v>
      </c>
      <c r="E114" s="72">
        <v>0.13333300000000001</v>
      </c>
      <c r="F114" s="72">
        <v>0.25</v>
      </c>
      <c r="G114" s="72">
        <v>0.125</v>
      </c>
      <c r="H114" s="72">
        <v>0.125</v>
      </c>
      <c r="I114" s="72">
        <v>6.25E-2</v>
      </c>
      <c r="J114" s="72">
        <v>6.25E-2</v>
      </c>
      <c r="K114" s="1"/>
      <c r="L114" s="1"/>
      <c r="M114" s="1"/>
      <c r="N114" s="72">
        <v>0.3125</v>
      </c>
      <c r="O114" s="72">
        <v>0.875</v>
      </c>
      <c r="P114" s="72">
        <v>0.125</v>
      </c>
      <c r="Q114" s="1"/>
      <c r="R114" s="72">
        <v>0.375</v>
      </c>
      <c r="S114" s="1"/>
      <c r="T114" s="1"/>
      <c r="U114" s="1"/>
      <c r="V114" s="1"/>
      <c r="W114" s="1"/>
      <c r="X114" s="1"/>
      <c r="Y114" s="1"/>
      <c r="Z114" s="1"/>
      <c r="AA114" s="1"/>
      <c r="AB114" s="1"/>
      <c r="AC114" s="1"/>
    </row>
    <row r="115" spans="1:29">
      <c r="A115" s="70" t="s">
        <v>225</v>
      </c>
      <c r="B115" s="72">
        <v>12</v>
      </c>
      <c r="C115" s="1"/>
      <c r="D115" s="1"/>
      <c r="E115" s="1"/>
      <c r="F115" s="1"/>
      <c r="G115" s="1"/>
      <c r="H115" s="1"/>
      <c r="I115" s="1"/>
      <c r="J115" s="1"/>
      <c r="K115" s="1"/>
      <c r="L115" s="1"/>
      <c r="M115" s="72">
        <v>6.25E-2</v>
      </c>
      <c r="N115" s="1"/>
      <c r="O115" s="1"/>
      <c r="P115" s="1"/>
      <c r="Q115" s="1"/>
      <c r="R115" s="1"/>
      <c r="S115" s="1"/>
      <c r="T115" s="1"/>
      <c r="U115" s="1"/>
      <c r="V115" s="1"/>
      <c r="W115" s="1"/>
      <c r="X115" s="1"/>
      <c r="Y115" s="1"/>
      <c r="Z115" s="1"/>
      <c r="AA115" s="1"/>
      <c r="AB115" s="1"/>
      <c r="AC115" s="1"/>
    </row>
    <row r="116" spans="1:29">
      <c r="A116" s="70" t="s">
        <v>220</v>
      </c>
      <c r="B116" s="72">
        <v>23</v>
      </c>
      <c r="C116" s="1"/>
      <c r="D116" s="1"/>
      <c r="E116" s="1"/>
      <c r="F116" s="1"/>
      <c r="G116" s="1"/>
      <c r="H116" s="1"/>
      <c r="I116" s="1"/>
      <c r="J116" s="1"/>
      <c r="K116" s="1"/>
      <c r="L116" s="1"/>
      <c r="M116" s="1"/>
      <c r="N116" s="1"/>
      <c r="O116" s="1"/>
      <c r="P116" s="72">
        <v>6.25E-2</v>
      </c>
      <c r="Q116" s="1"/>
      <c r="R116" s="1"/>
      <c r="S116" s="1"/>
      <c r="T116" s="1"/>
      <c r="U116" s="1"/>
      <c r="V116" s="1"/>
      <c r="W116" s="1"/>
      <c r="X116" s="1"/>
      <c r="Y116" s="1"/>
      <c r="Z116" s="1"/>
      <c r="AA116" s="1"/>
      <c r="AB116" s="1"/>
      <c r="AC116" s="1"/>
    </row>
    <row r="117" spans="1:29">
      <c r="A117" s="70" t="s">
        <v>192</v>
      </c>
      <c r="B117" s="72">
        <v>34.700000000000003</v>
      </c>
      <c r="C117" s="72">
        <v>1</v>
      </c>
      <c r="D117" s="72">
        <v>0.69230800000000003</v>
      </c>
      <c r="E117" s="72">
        <v>0.53333299999999995</v>
      </c>
      <c r="F117" s="72">
        <v>6.25E-2</v>
      </c>
      <c r="G117" s="72">
        <v>0.375</v>
      </c>
      <c r="H117" s="72">
        <v>1</v>
      </c>
      <c r="I117" s="1"/>
      <c r="J117" s="72">
        <v>1.5625</v>
      </c>
      <c r="K117" s="72">
        <v>0.75</v>
      </c>
      <c r="L117" s="72">
        <v>0.1875</v>
      </c>
      <c r="M117" s="72">
        <v>1.125</v>
      </c>
      <c r="N117" s="72">
        <v>6.25E-2</v>
      </c>
      <c r="O117" s="72">
        <v>6.25E-2</v>
      </c>
      <c r="P117" s="72">
        <v>0.125</v>
      </c>
      <c r="Q117" s="1"/>
      <c r="R117" s="1"/>
      <c r="S117" s="72">
        <v>0.25</v>
      </c>
      <c r="T117" s="1"/>
      <c r="U117" s="1"/>
      <c r="V117" s="1"/>
      <c r="W117" s="1"/>
      <c r="X117" s="1"/>
      <c r="Y117" s="1"/>
      <c r="Z117" s="1"/>
      <c r="AA117" s="1"/>
      <c r="AB117" s="1"/>
      <c r="AC117" s="1"/>
    </row>
    <row r="118" spans="1:29">
      <c r="A118" s="70" t="s">
        <v>194</v>
      </c>
      <c r="B118" s="72">
        <v>39</v>
      </c>
      <c r="C118" s="72">
        <v>0.44444400000000001</v>
      </c>
      <c r="D118" s="72">
        <v>1.3846149999999999</v>
      </c>
      <c r="E118" s="72">
        <v>4.5333329999999998</v>
      </c>
      <c r="F118" s="72">
        <v>3.1875</v>
      </c>
      <c r="G118" s="72">
        <v>2.375</v>
      </c>
      <c r="H118" s="72">
        <v>2.1875</v>
      </c>
      <c r="I118" s="72">
        <v>8.8125</v>
      </c>
      <c r="J118" s="72">
        <v>1.5</v>
      </c>
      <c r="K118" s="72">
        <v>2.1875</v>
      </c>
      <c r="L118" s="72">
        <v>6.1875</v>
      </c>
      <c r="M118" s="72">
        <v>18.875</v>
      </c>
      <c r="N118" s="72">
        <v>14.5</v>
      </c>
      <c r="O118" s="72">
        <v>15.4375</v>
      </c>
      <c r="P118" s="72">
        <v>13.625</v>
      </c>
      <c r="Q118" s="72">
        <v>11.25</v>
      </c>
      <c r="R118" s="72">
        <v>11.6875</v>
      </c>
      <c r="S118" s="72">
        <v>1.8125</v>
      </c>
      <c r="T118" s="1"/>
      <c r="U118" s="1"/>
      <c r="V118" s="1"/>
      <c r="W118" s="1"/>
      <c r="X118" s="1"/>
      <c r="Y118" s="1"/>
      <c r="Z118" s="1"/>
      <c r="AA118" s="1"/>
      <c r="AB118" s="1"/>
      <c r="AC118" s="1"/>
    </row>
    <row r="119" spans="1:29">
      <c r="A119" s="70" t="s">
        <v>195</v>
      </c>
      <c r="B119" s="72">
        <v>16.100000000000001</v>
      </c>
      <c r="C119" s="1"/>
      <c r="D119" s="1"/>
      <c r="E119" s="1"/>
      <c r="F119" s="1"/>
      <c r="G119" s="72">
        <v>6.25E-2</v>
      </c>
      <c r="H119" s="1"/>
      <c r="I119" s="72">
        <v>6.25E-2</v>
      </c>
      <c r="J119" s="1"/>
      <c r="K119" s="1"/>
      <c r="L119" s="72">
        <v>6.25E-2</v>
      </c>
      <c r="M119" s="1"/>
      <c r="N119" s="1"/>
      <c r="O119" s="1"/>
      <c r="P119" s="72">
        <v>6.25E-2</v>
      </c>
      <c r="Q119" s="1"/>
      <c r="R119" s="1"/>
      <c r="S119" s="1"/>
      <c r="T119" s="1"/>
      <c r="U119" s="1"/>
      <c r="V119" s="1"/>
      <c r="W119" s="1"/>
      <c r="X119" s="1"/>
      <c r="Y119" s="1"/>
      <c r="Z119" s="1"/>
      <c r="AA119" s="1"/>
      <c r="AB119" s="1"/>
      <c r="AC119" s="1"/>
    </row>
    <row r="120" spans="1:29">
      <c r="A120" s="70" t="s">
        <v>196</v>
      </c>
      <c r="B120" s="72">
        <v>50.2</v>
      </c>
      <c r="C120" s="1"/>
      <c r="D120" s="1"/>
      <c r="E120" s="1"/>
      <c r="F120" s="1"/>
      <c r="G120" s="1"/>
      <c r="H120" s="1"/>
      <c r="I120" s="1"/>
      <c r="J120" s="1"/>
      <c r="K120" s="1"/>
      <c r="L120" s="1"/>
      <c r="M120" s="1"/>
      <c r="N120" s="1"/>
      <c r="O120" s="1"/>
      <c r="P120" s="1"/>
      <c r="Q120" s="1"/>
      <c r="R120" s="1"/>
      <c r="S120" s="72">
        <v>0.25</v>
      </c>
      <c r="T120" s="1"/>
      <c r="U120" s="1"/>
      <c r="V120" s="1"/>
      <c r="W120" s="1"/>
      <c r="X120" s="1"/>
      <c r="Y120" s="1"/>
      <c r="Z120" s="1"/>
      <c r="AA120" s="1"/>
      <c r="AB120" s="1"/>
      <c r="AC120" s="1"/>
    </row>
    <row r="121" spans="1:29">
      <c r="A121" s="70" t="s">
        <v>197</v>
      </c>
      <c r="B121" s="72">
        <v>39</v>
      </c>
      <c r="C121" s="72">
        <v>18.33333</v>
      </c>
      <c r="D121" s="72">
        <v>19.384620000000002</v>
      </c>
      <c r="E121" s="72">
        <v>12.466670000000001</v>
      </c>
      <c r="F121" s="72">
        <v>1.5</v>
      </c>
      <c r="G121" s="72">
        <v>9.125</v>
      </c>
      <c r="H121" s="72">
        <v>12.875</v>
      </c>
      <c r="I121" s="72">
        <v>13</v>
      </c>
      <c r="J121" s="72">
        <v>16.0625</v>
      </c>
      <c r="K121" s="72">
        <v>12.5</v>
      </c>
      <c r="L121" s="72">
        <v>13.5</v>
      </c>
      <c r="M121" s="72">
        <v>19</v>
      </c>
      <c r="N121" s="72">
        <v>14.3125</v>
      </c>
      <c r="O121" s="72">
        <v>12.4375</v>
      </c>
      <c r="P121" s="72">
        <v>47.125</v>
      </c>
      <c r="Q121" s="72">
        <v>11.1875</v>
      </c>
      <c r="R121" s="72">
        <v>35.9375</v>
      </c>
      <c r="S121" s="72">
        <v>49.1875</v>
      </c>
      <c r="T121" s="1"/>
      <c r="U121" s="1"/>
      <c r="V121" s="1"/>
      <c r="W121" s="1"/>
      <c r="X121" s="1"/>
      <c r="Y121" s="1"/>
      <c r="Z121" s="1"/>
      <c r="AA121" s="1"/>
      <c r="AB121" s="1"/>
      <c r="AC121" s="1"/>
    </row>
    <row r="122" spans="1:29">
      <c r="A122" s="70" t="s">
        <v>198</v>
      </c>
      <c r="B122" s="72">
        <v>29.3</v>
      </c>
      <c r="C122" s="72">
        <v>1</v>
      </c>
      <c r="D122" s="1"/>
      <c r="E122" s="1"/>
      <c r="F122" s="72">
        <v>6.25E-2</v>
      </c>
      <c r="G122" s="72">
        <v>0.125</v>
      </c>
      <c r="H122" s="72">
        <v>6.25E-2</v>
      </c>
      <c r="I122" s="72">
        <v>0.1875</v>
      </c>
      <c r="J122" s="1"/>
      <c r="K122" s="72">
        <v>6.25E-2</v>
      </c>
      <c r="L122" s="72">
        <v>0.125</v>
      </c>
      <c r="M122" s="72">
        <v>0.5625</v>
      </c>
      <c r="N122" s="1"/>
      <c r="O122" s="72">
        <v>0.125</v>
      </c>
      <c r="P122" s="72">
        <v>0.5625</v>
      </c>
      <c r="Q122" s="72">
        <v>6.25E-2</v>
      </c>
      <c r="R122" s="72">
        <v>1.375</v>
      </c>
      <c r="S122" s="72">
        <v>0.5625</v>
      </c>
      <c r="T122" s="1"/>
      <c r="U122" s="1"/>
      <c r="V122" s="1"/>
      <c r="W122" s="1"/>
      <c r="X122" s="1"/>
      <c r="Y122" s="1"/>
      <c r="Z122" s="1"/>
      <c r="AA122" s="1"/>
      <c r="AB122" s="1"/>
      <c r="AC122" s="1"/>
    </row>
    <row r="123" spans="1:29">
      <c r="A123" s="70" t="s">
        <v>214</v>
      </c>
      <c r="B123" s="72">
        <v>42.7</v>
      </c>
      <c r="C123" s="1"/>
      <c r="D123" s="1"/>
      <c r="E123" s="1"/>
      <c r="F123" s="1"/>
      <c r="G123" s="1"/>
      <c r="H123" s="1"/>
      <c r="I123" s="1"/>
      <c r="J123" s="1"/>
      <c r="K123" s="1"/>
      <c r="L123" s="1"/>
      <c r="M123" s="72">
        <v>6.25E-2</v>
      </c>
      <c r="N123" s="1"/>
      <c r="O123" s="1"/>
      <c r="P123" s="1"/>
      <c r="Q123" s="72">
        <v>6.25E-2</v>
      </c>
      <c r="R123" s="1"/>
      <c r="S123" s="1"/>
      <c r="T123" s="1"/>
      <c r="U123" s="1"/>
      <c r="V123" s="1"/>
      <c r="W123" s="1"/>
      <c r="X123" s="1"/>
      <c r="Y123" s="1"/>
      <c r="Z123" s="1"/>
      <c r="AA123" s="1"/>
      <c r="AB123" s="1"/>
      <c r="AC123" s="1"/>
    </row>
    <row r="124" spans="1:29">
      <c r="A124" s="70" t="s">
        <v>200</v>
      </c>
      <c r="B124" s="72">
        <v>22.3</v>
      </c>
      <c r="C124" s="72">
        <v>0.222222</v>
      </c>
      <c r="D124" s="72">
        <v>7.6923000000000005E-2</v>
      </c>
      <c r="E124" s="72">
        <v>6.6667000000000004E-2</v>
      </c>
      <c r="F124" s="72">
        <v>0.125</v>
      </c>
      <c r="G124" s="72">
        <v>0.125</v>
      </c>
      <c r="H124" s="72">
        <v>0.5625</v>
      </c>
      <c r="I124" s="72">
        <v>0.8125</v>
      </c>
      <c r="J124" s="1"/>
      <c r="K124" s="72">
        <v>0.125</v>
      </c>
      <c r="L124" s="72">
        <v>0.1875</v>
      </c>
      <c r="M124" s="72">
        <v>0.3125</v>
      </c>
      <c r="N124" s="72">
        <v>0.125</v>
      </c>
      <c r="O124" s="72">
        <v>1.375</v>
      </c>
      <c r="P124" s="72">
        <v>0.125</v>
      </c>
      <c r="Q124" s="1"/>
      <c r="R124" s="72">
        <v>0.1875</v>
      </c>
      <c r="S124" s="72">
        <v>0.375</v>
      </c>
      <c r="T124" s="1"/>
      <c r="U124" s="1"/>
      <c r="V124" s="1"/>
      <c r="W124" s="1"/>
      <c r="X124" s="1"/>
      <c r="Y124" s="1"/>
      <c r="Z124" s="1"/>
      <c r="AA124" s="1"/>
      <c r="AB124" s="1"/>
      <c r="AC124" s="1"/>
    </row>
    <row r="125" spans="1:29">
      <c r="A125" s="70" t="s">
        <v>201</v>
      </c>
      <c r="B125" s="72">
        <v>40.200000000000003</v>
      </c>
      <c r="C125" s="72">
        <v>6.2222220000000004</v>
      </c>
      <c r="D125" s="72">
        <v>4.6153849999999998</v>
      </c>
      <c r="E125" s="72">
        <v>14.66667</v>
      </c>
      <c r="F125" s="72">
        <v>4.5625</v>
      </c>
      <c r="G125" s="72">
        <v>3.6875</v>
      </c>
      <c r="H125" s="72">
        <v>5.75</v>
      </c>
      <c r="I125" s="72">
        <v>4.625</v>
      </c>
      <c r="J125" s="72">
        <v>2.0625</v>
      </c>
      <c r="K125" s="72">
        <v>18.125</v>
      </c>
      <c r="L125" s="72">
        <v>3.6875</v>
      </c>
      <c r="M125" s="72">
        <v>10.6875</v>
      </c>
      <c r="N125" s="72">
        <v>16.9375</v>
      </c>
      <c r="O125" s="72">
        <v>7.25</v>
      </c>
      <c r="P125" s="72">
        <v>8.5</v>
      </c>
      <c r="Q125" s="72">
        <v>3.8125</v>
      </c>
      <c r="R125" s="72">
        <v>7</v>
      </c>
      <c r="S125" s="72">
        <v>12.1875</v>
      </c>
      <c r="T125" s="1"/>
      <c r="U125" s="1"/>
      <c r="V125" s="1"/>
      <c r="W125" s="1"/>
      <c r="X125" s="1"/>
      <c r="Y125" s="1"/>
      <c r="Z125" s="1"/>
      <c r="AA125" s="1"/>
      <c r="AB125" s="1"/>
      <c r="AC125" s="1"/>
    </row>
    <row r="126" spans="1:29">
      <c r="A126" s="70" t="s">
        <v>202</v>
      </c>
      <c r="B126" s="72">
        <v>25.4</v>
      </c>
      <c r="C126" s="1"/>
      <c r="D126" s="1"/>
      <c r="E126" s="1"/>
      <c r="F126" s="1"/>
      <c r="G126" s="1"/>
      <c r="H126" s="1"/>
      <c r="I126" s="1"/>
      <c r="J126" s="1"/>
      <c r="K126" s="1"/>
      <c r="L126" s="1"/>
      <c r="M126" s="72">
        <v>0.4375</v>
      </c>
      <c r="N126" s="72">
        <v>8.1875</v>
      </c>
      <c r="O126" s="72">
        <v>4.0625</v>
      </c>
      <c r="P126" s="72">
        <v>4.875</v>
      </c>
      <c r="Q126" s="72">
        <v>3.75</v>
      </c>
      <c r="R126" s="72">
        <v>2.1875</v>
      </c>
      <c r="S126" s="72">
        <v>4.1875</v>
      </c>
      <c r="T126" s="1"/>
      <c r="U126" s="1"/>
      <c r="V126" s="1"/>
      <c r="W126" s="1"/>
      <c r="X126" s="1"/>
      <c r="Y126" s="1"/>
      <c r="Z126" s="1"/>
      <c r="AA126" s="1"/>
      <c r="AB126" s="1"/>
      <c r="AC126" s="1"/>
    </row>
    <row r="127" spans="1:29">
      <c r="A127" s="70" t="s">
        <v>203</v>
      </c>
      <c r="B127" s="1"/>
      <c r="C127" s="72">
        <v>43.277529999999999</v>
      </c>
      <c r="D127" s="72">
        <v>41.617989999999999</v>
      </c>
      <c r="E127" s="72">
        <v>47.01914</v>
      </c>
      <c r="F127" s="72">
        <v>43.84395</v>
      </c>
      <c r="G127" s="72">
        <v>42.92333</v>
      </c>
      <c r="H127" s="72">
        <v>42.881430000000002</v>
      </c>
      <c r="I127" s="72">
        <v>43.798470000000002</v>
      </c>
      <c r="J127" s="72">
        <v>44.81906</v>
      </c>
      <c r="K127" s="72">
        <v>44.166330000000002</v>
      </c>
      <c r="L127" s="72">
        <v>43.295909999999999</v>
      </c>
      <c r="M127" s="72">
        <v>41.803179999999998</v>
      </c>
      <c r="N127" s="72">
        <v>41.336280000000002</v>
      </c>
      <c r="O127" s="72">
        <v>40.187220000000003</v>
      </c>
      <c r="P127" s="72">
        <v>39.777529999999999</v>
      </c>
      <c r="Q127" s="72">
        <v>42.677599999999998</v>
      </c>
      <c r="R127" s="72">
        <v>40.828389999999999</v>
      </c>
      <c r="S127" s="72">
        <v>42.149540000000002</v>
      </c>
      <c r="T127" s="1"/>
      <c r="U127" s="1"/>
      <c r="V127" s="1"/>
      <c r="W127" s="1"/>
      <c r="X127" s="1"/>
      <c r="Y127" s="1"/>
      <c r="Z127" s="1"/>
      <c r="AA127" s="1"/>
      <c r="AB127" s="1"/>
      <c r="AC127" s="1"/>
    </row>
    <row r="128" spans="1:29">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row>
    <row r="129" spans="1:29">
      <c r="A129" s="70" t="s">
        <v>226</v>
      </c>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row>
    <row r="130" spans="1:29">
      <c r="A130" s="70" t="s">
        <v>177</v>
      </c>
      <c r="B130" s="70" t="s">
        <v>178</v>
      </c>
      <c r="C130" s="71">
        <v>2001</v>
      </c>
      <c r="D130" s="71">
        <v>2002</v>
      </c>
      <c r="E130" s="71">
        <v>2003</v>
      </c>
      <c r="F130" s="71">
        <v>2004</v>
      </c>
      <c r="G130" s="71">
        <v>2005</v>
      </c>
      <c r="H130" s="71">
        <v>2006</v>
      </c>
      <c r="I130" s="71">
        <v>2007</v>
      </c>
      <c r="J130" s="71">
        <v>2008</v>
      </c>
      <c r="K130" s="71">
        <v>2009</v>
      </c>
      <c r="L130" s="71">
        <v>2010</v>
      </c>
      <c r="M130" s="71">
        <v>2011</v>
      </c>
      <c r="N130" s="71">
        <v>2012</v>
      </c>
      <c r="O130" s="71">
        <v>2013</v>
      </c>
      <c r="P130" s="71">
        <v>2014</v>
      </c>
      <c r="Q130" s="71">
        <v>2015</v>
      </c>
      <c r="R130" s="71">
        <v>2016</v>
      </c>
      <c r="S130" s="71">
        <v>2017</v>
      </c>
      <c r="T130" s="71">
        <v>2018</v>
      </c>
      <c r="U130" s="71">
        <v>2019</v>
      </c>
      <c r="V130" s="71">
        <v>2020</v>
      </c>
      <c r="W130" s="71">
        <v>2021</v>
      </c>
      <c r="X130" s="1"/>
      <c r="Y130" s="1"/>
      <c r="Z130" s="1"/>
      <c r="AA130" s="1"/>
      <c r="AB130" s="1"/>
      <c r="AC130" s="1"/>
    </row>
    <row r="131" spans="1:29">
      <c r="A131" s="70" t="s">
        <v>179</v>
      </c>
      <c r="B131" s="72">
        <v>44.3</v>
      </c>
      <c r="C131" s="72">
        <v>32.433329999999998</v>
      </c>
      <c r="D131" s="72">
        <v>10.43056</v>
      </c>
      <c r="E131" s="72">
        <v>16.34722</v>
      </c>
      <c r="F131" s="72">
        <v>8.9166670000000003</v>
      </c>
      <c r="G131" s="72">
        <v>6.7222220000000004</v>
      </c>
      <c r="H131" s="72">
        <v>13.40278</v>
      </c>
      <c r="I131" s="72">
        <v>13.81944</v>
      </c>
      <c r="J131" s="72">
        <v>6.6944439999999998</v>
      </c>
      <c r="K131" s="72">
        <v>7.5694439999999998</v>
      </c>
      <c r="L131" s="72">
        <v>11.55556</v>
      </c>
      <c r="M131" s="72">
        <v>13.20833</v>
      </c>
      <c r="N131" s="72">
        <v>39.291670000000003</v>
      </c>
      <c r="O131" s="72">
        <v>91.916669999999996</v>
      </c>
      <c r="P131" s="72">
        <v>88.44444</v>
      </c>
      <c r="Q131" s="72">
        <v>16.54167</v>
      </c>
      <c r="R131" s="72">
        <v>48.31944</v>
      </c>
      <c r="S131" s="72">
        <v>18.40278</v>
      </c>
      <c r="T131" s="72">
        <v>99.19444</v>
      </c>
      <c r="U131" s="72">
        <v>39.22222</v>
      </c>
      <c r="V131" s="72">
        <v>26.91667</v>
      </c>
      <c r="W131" s="72">
        <v>18.13889</v>
      </c>
      <c r="X131" s="1"/>
      <c r="Y131" s="1"/>
      <c r="Z131" s="1"/>
      <c r="AA131" s="1"/>
      <c r="AB131" s="1"/>
      <c r="AC131" s="1"/>
    </row>
    <row r="132" spans="1:29">
      <c r="A132" s="70" t="s">
        <v>180</v>
      </c>
      <c r="B132" s="72">
        <v>31.8</v>
      </c>
      <c r="C132" s="1"/>
      <c r="D132" s="72">
        <v>1.3889E-2</v>
      </c>
      <c r="E132" s="1"/>
      <c r="F132" s="1"/>
      <c r="G132" s="1"/>
      <c r="H132" s="1"/>
      <c r="I132" s="1"/>
      <c r="J132" s="1"/>
      <c r="K132" s="1"/>
      <c r="L132" s="72">
        <v>1.3889E-2</v>
      </c>
      <c r="M132" s="1"/>
      <c r="N132" s="1"/>
      <c r="O132" s="1"/>
      <c r="P132" s="72">
        <v>1.3889E-2</v>
      </c>
      <c r="Q132" s="1"/>
      <c r="R132" s="1"/>
      <c r="S132" s="72">
        <v>1.3889E-2</v>
      </c>
      <c r="T132" s="1"/>
      <c r="U132" s="1"/>
      <c r="V132" s="1"/>
      <c r="W132" s="1"/>
      <c r="X132" s="1"/>
      <c r="Y132" s="1"/>
      <c r="Z132" s="1"/>
      <c r="AA132" s="1"/>
      <c r="AB132" s="1"/>
      <c r="AC132" s="1"/>
    </row>
    <row r="133" spans="1:29">
      <c r="A133" s="70" t="s">
        <v>181</v>
      </c>
      <c r="B133" s="72">
        <v>96.5</v>
      </c>
      <c r="C133" s="72">
        <v>0.05</v>
      </c>
      <c r="D133" s="72">
        <v>9.7222000000000003E-2</v>
      </c>
      <c r="E133" s="72">
        <v>0.86111099999999996</v>
      </c>
      <c r="F133" s="72">
        <v>0.23611099999999999</v>
      </c>
      <c r="G133" s="72">
        <v>0.152778</v>
      </c>
      <c r="H133" s="72">
        <v>0.20833299999999999</v>
      </c>
      <c r="I133" s="72">
        <v>0.16666700000000001</v>
      </c>
      <c r="J133" s="72">
        <v>4.1667000000000003E-2</v>
      </c>
      <c r="K133" s="72">
        <v>0.111111</v>
      </c>
      <c r="L133" s="72">
        <v>0.5</v>
      </c>
      <c r="M133" s="72">
        <v>0.152778</v>
      </c>
      <c r="N133" s="72">
        <v>6.9444000000000006E-2</v>
      </c>
      <c r="O133" s="72">
        <v>0.30555599999999999</v>
      </c>
      <c r="P133" s="72">
        <v>0.27777800000000002</v>
      </c>
      <c r="Q133" s="72">
        <v>0.25</v>
      </c>
      <c r="R133" s="72">
        <v>0.125</v>
      </c>
      <c r="S133" s="72">
        <v>0.13888900000000001</v>
      </c>
      <c r="T133" s="72">
        <v>0.83333299999999999</v>
      </c>
      <c r="U133" s="72">
        <v>0.98611099999999996</v>
      </c>
      <c r="V133" s="72">
        <v>0.19444400000000001</v>
      </c>
      <c r="W133" s="72">
        <v>0.58333299999999999</v>
      </c>
      <c r="X133" s="1"/>
      <c r="Y133" s="1"/>
      <c r="Z133" s="1"/>
      <c r="AA133" s="1"/>
      <c r="AB133" s="1"/>
      <c r="AC133" s="1"/>
    </row>
    <row r="134" spans="1:29">
      <c r="A134" s="70" t="s">
        <v>182</v>
      </c>
      <c r="B134" s="72">
        <v>41.4</v>
      </c>
      <c r="C134" s="1"/>
      <c r="D134" s="72">
        <v>2.7778000000000001E-2</v>
      </c>
      <c r="E134" s="1"/>
      <c r="F134" s="1"/>
      <c r="G134" s="72">
        <v>1.3889E-2</v>
      </c>
      <c r="H134" s="72">
        <v>2.7778000000000001E-2</v>
      </c>
      <c r="I134" s="72">
        <v>2.7778000000000001E-2</v>
      </c>
      <c r="J134" s="72">
        <v>0.13888900000000001</v>
      </c>
      <c r="K134" s="72">
        <v>1.3889E-2</v>
      </c>
      <c r="L134" s="72">
        <v>2.7778000000000001E-2</v>
      </c>
      <c r="M134" s="72">
        <v>0.125</v>
      </c>
      <c r="N134" s="72">
        <v>5.5556000000000001E-2</v>
      </c>
      <c r="O134" s="72">
        <v>0.26388899999999998</v>
      </c>
      <c r="P134" s="72">
        <v>6.9444000000000006E-2</v>
      </c>
      <c r="Q134" s="72">
        <v>2.7778000000000001E-2</v>
      </c>
      <c r="R134" s="72">
        <v>4.1667000000000003E-2</v>
      </c>
      <c r="S134" s="72">
        <v>4.1667000000000003E-2</v>
      </c>
      <c r="T134" s="72">
        <v>1.3889E-2</v>
      </c>
      <c r="U134" s="72">
        <v>4.1667000000000003E-2</v>
      </c>
      <c r="V134" s="72">
        <v>5.5556000000000001E-2</v>
      </c>
      <c r="W134" s="72">
        <v>2.7778000000000001E-2</v>
      </c>
      <c r="X134" s="1"/>
      <c r="Y134" s="1"/>
      <c r="Z134" s="1"/>
      <c r="AA134" s="1"/>
      <c r="AB134" s="1"/>
      <c r="AC134" s="1"/>
    </row>
    <row r="135" spans="1:29">
      <c r="A135" s="70" t="s">
        <v>183</v>
      </c>
      <c r="B135" s="72">
        <v>29.2</v>
      </c>
      <c r="C135" s="1"/>
      <c r="D135" s="1"/>
      <c r="E135" s="1"/>
      <c r="F135" s="72">
        <v>4.1667000000000003E-2</v>
      </c>
      <c r="G135" s="1"/>
      <c r="H135" s="1"/>
      <c r="I135" s="1"/>
      <c r="J135" s="1"/>
      <c r="K135" s="1"/>
      <c r="L135" s="1"/>
      <c r="M135" s="1"/>
      <c r="N135" s="1"/>
      <c r="O135" s="1"/>
      <c r="P135" s="1"/>
      <c r="Q135" s="1"/>
      <c r="R135" s="72">
        <v>1.3889E-2</v>
      </c>
      <c r="S135" s="1"/>
      <c r="T135" s="72">
        <v>1.3889E-2</v>
      </c>
      <c r="U135" s="1"/>
      <c r="V135" s="1"/>
      <c r="W135" s="1"/>
      <c r="X135" s="1"/>
      <c r="Y135" s="1"/>
      <c r="Z135" s="1"/>
      <c r="AA135" s="1"/>
      <c r="AB135" s="1"/>
      <c r="AC135" s="1"/>
    </row>
    <row r="136" spans="1:29">
      <c r="A136" s="70" t="s">
        <v>184</v>
      </c>
      <c r="B136" s="72">
        <v>23.5</v>
      </c>
      <c r="C136" s="72">
        <v>1.8</v>
      </c>
      <c r="D136" s="72">
        <v>2.2638889999999998</v>
      </c>
      <c r="E136" s="72">
        <v>4.6666670000000003</v>
      </c>
      <c r="F136" s="72">
        <v>3.25</v>
      </c>
      <c r="G136" s="72">
        <v>1.638889</v>
      </c>
      <c r="H136" s="72">
        <v>0.875</v>
      </c>
      <c r="I136" s="72">
        <v>1.486111</v>
      </c>
      <c r="J136" s="72">
        <v>0.88888900000000004</v>
      </c>
      <c r="K136" s="72">
        <v>0.31944400000000001</v>
      </c>
      <c r="L136" s="72">
        <v>1.263889</v>
      </c>
      <c r="M136" s="72">
        <v>1.888889</v>
      </c>
      <c r="N136" s="72">
        <v>2.3472219999999999</v>
      </c>
      <c r="O136" s="72">
        <v>3</v>
      </c>
      <c r="P136" s="72">
        <v>1.3472219999999999</v>
      </c>
      <c r="Q136" s="72">
        <v>2.375</v>
      </c>
      <c r="R136" s="72">
        <v>1.3472219999999999</v>
      </c>
      <c r="S136" s="72">
        <v>2.2638889999999998</v>
      </c>
      <c r="T136" s="72">
        <v>1.2916669999999999</v>
      </c>
      <c r="U136" s="72">
        <v>0.75</v>
      </c>
      <c r="V136" s="72">
        <v>1.0416669999999999</v>
      </c>
      <c r="W136" s="72">
        <v>0.69444399999999995</v>
      </c>
      <c r="X136" s="1"/>
      <c r="Y136" s="1"/>
      <c r="Z136" s="1"/>
      <c r="AA136" s="1"/>
      <c r="AB136" s="1"/>
      <c r="AC136" s="1"/>
    </row>
    <row r="137" spans="1:29">
      <c r="A137" s="70" t="s">
        <v>185</v>
      </c>
      <c r="B137" s="72">
        <v>13.7</v>
      </c>
      <c r="C137" s="1"/>
      <c r="D137" s="1"/>
      <c r="E137" s="1"/>
      <c r="F137" s="72">
        <v>2.7778000000000001E-2</v>
      </c>
      <c r="G137" s="72">
        <v>1.3889E-2</v>
      </c>
      <c r="H137" s="1"/>
      <c r="I137" s="72">
        <v>1.3889E-2</v>
      </c>
      <c r="J137" s="1"/>
      <c r="K137" s="1"/>
      <c r="L137" s="1"/>
      <c r="M137" s="1"/>
      <c r="N137" s="1"/>
      <c r="O137" s="1"/>
      <c r="P137" s="1"/>
      <c r="Q137" s="72">
        <v>2.7778000000000001E-2</v>
      </c>
      <c r="R137" s="1"/>
      <c r="S137" s="72">
        <v>1.3889E-2</v>
      </c>
      <c r="T137" s="1"/>
      <c r="U137" s="72">
        <v>2.7778000000000001E-2</v>
      </c>
      <c r="V137" s="1"/>
      <c r="W137" s="1"/>
      <c r="X137" s="1"/>
      <c r="Y137" s="1"/>
      <c r="Z137" s="1"/>
      <c r="AA137" s="1"/>
      <c r="AB137" s="1"/>
      <c r="AC137" s="1"/>
    </row>
    <row r="138" spans="1:29">
      <c r="A138" s="70" t="s">
        <v>186</v>
      </c>
      <c r="B138" s="72">
        <v>76.7</v>
      </c>
      <c r="C138" s="1"/>
      <c r="D138" s="72">
        <v>1.3889E-2</v>
      </c>
      <c r="E138" s="1"/>
      <c r="F138" s="72">
        <v>1.3889E-2</v>
      </c>
      <c r="G138" s="72">
        <v>1.3889E-2</v>
      </c>
      <c r="H138" s="1"/>
      <c r="I138" s="72">
        <v>2.7778000000000001E-2</v>
      </c>
      <c r="J138" s="72">
        <v>2.7778000000000001E-2</v>
      </c>
      <c r="K138" s="72">
        <v>4.1667000000000003E-2</v>
      </c>
      <c r="L138" s="1"/>
      <c r="M138" s="72">
        <v>0.13888900000000001</v>
      </c>
      <c r="N138" s="72">
        <v>0.19444400000000001</v>
      </c>
      <c r="O138" s="72">
        <v>0.125</v>
      </c>
      <c r="P138" s="72">
        <v>0.111111</v>
      </c>
      <c r="Q138" s="72">
        <v>2.7778000000000001E-2</v>
      </c>
      <c r="R138" s="72">
        <v>2.7778000000000001E-2</v>
      </c>
      <c r="S138" s="1"/>
      <c r="T138" s="72">
        <v>1.3889E-2</v>
      </c>
      <c r="U138" s="72">
        <v>1.3889E-2</v>
      </c>
      <c r="V138" s="1"/>
      <c r="W138" s="1"/>
      <c r="X138" s="1"/>
      <c r="Y138" s="1"/>
      <c r="Z138" s="1"/>
      <c r="AA138" s="1"/>
      <c r="AB138" s="1"/>
      <c r="AC138" s="1"/>
    </row>
    <row r="139" spans="1:29">
      <c r="A139" s="70" t="s">
        <v>187</v>
      </c>
      <c r="B139" s="72">
        <v>41.4</v>
      </c>
      <c r="C139" s="72">
        <v>2.3166669999999998</v>
      </c>
      <c r="D139" s="72">
        <v>2.1111110000000002</v>
      </c>
      <c r="E139" s="72">
        <v>0.73611099999999996</v>
      </c>
      <c r="F139" s="72">
        <v>1.6805559999999999</v>
      </c>
      <c r="G139" s="72">
        <v>0.90277799999999997</v>
      </c>
      <c r="H139" s="72">
        <v>0.97222200000000003</v>
      </c>
      <c r="I139" s="72">
        <v>1.0694440000000001</v>
      </c>
      <c r="J139" s="72">
        <v>0.65277799999999997</v>
      </c>
      <c r="K139" s="72">
        <v>1.5972219999999999</v>
      </c>
      <c r="L139" s="72">
        <v>0.38888899999999998</v>
      </c>
      <c r="M139" s="72">
        <v>0.55555600000000005</v>
      </c>
      <c r="N139" s="72">
        <v>1.1805559999999999</v>
      </c>
      <c r="O139" s="72">
        <v>0.625</v>
      </c>
      <c r="P139" s="72">
        <v>0.38888899999999998</v>
      </c>
      <c r="Q139" s="72">
        <v>0.30555599999999999</v>
      </c>
      <c r="R139" s="72">
        <v>0.70833299999999999</v>
      </c>
      <c r="S139" s="72">
        <v>0.59722200000000003</v>
      </c>
      <c r="T139" s="72">
        <v>1.0972219999999999</v>
      </c>
      <c r="U139" s="72">
        <v>0.40277800000000002</v>
      </c>
      <c r="V139" s="72">
        <v>0.5</v>
      </c>
      <c r="W139" s="72">
        <v>0.26388899999999998</v>
      </c>
      <c r="X139" s="1"/>
      <c r="Y139" s="1"/>
      <c r="Z139" s="1"/>
      <c r="AA139" s="1"/>
      <c r="AB139" s="1"/>
      <c r="AC139" s="1"/>
    </row>
    <row r="140" spans="1:29">
      <c r="A140" s="70" t="s">
        <v>224</v>
      </c>
      <c r="B140" s="72">
        <v>64.5</v>
      </c>
      <c r="C140" s="1"/>
      <c r="D140" s="1"/>
      <c r="E140" s="1"/>
      <c r="F140" s="1"/>
      <c r="G140" s="72">
        <v>1.3889E-2</v>
      </c>
      <c r="H140" s="1"/>
      <c r="I140" s="1"/>
      <c r="J140" s="1"/>
      <c r="K140" s="1"/>
      <c r="L140" s="1"/>
      <c r="M140" s="1"/>
      <c r="N140" s="1"/>
      <c r="O140" s="1"/>
      <c r="P140" s="1"/>
      <c r="Q140" s="1"/>
      <c r="R140" s="1"/>
      <c r="S140" s="1"/>
      <c r="T140" s="1"/>
      <c r="U140" s="1"/>
      <c r="V140" s="1"/>
      <c r="W140" s="1"/>
      <c r="X140" s="1"/>
      <c r="Y140" s="1"/>
      <c r="Z140" s="1"/>
      <c r="AA140" s="1"/>
      <c r="AB140" s="1"/>
      <c r="AC140" s="1"/>
    </row>
    <row r="141" spans="1:29">
      <c r="A141" s="70" t="s">
        <v>190</v>
      </c>
      <c r="B141" s="72">
        <v>48.5</v>
      </c>
      <c r="C141" s="1"/>
      <c r="D141" s="1"/>
      <c r="E141" s="1"/>
      <c r="F141" s="1"/>
      <c r="G141" s="1"/>
      <c r="H141" s="1"/>
      <c r="I141" s="1"/>
      <c r="J141" s="72">
        <v>1.3889E-2</v>
      </c>
      <c r="K141" s="1"/>
      <c r="L141" s="1"/>
      <c r="M141" s="1"/>
      <c r="N141" s="1"/>
      <c r="O141" s="1"/>
      <c r="P141" s="1"/>
      <c r="Q141" s="1"/>
      <c r="R141" s="1"/>
      <c r="S141" s="1"/>
      <c r="T141" s="72">
        <v>1.3889E-2</v>
      </c>
      <c r="U141" s="1"/>
      <c r="V141" s="1"/>
      <c r="W141" s="1"/>
      <c r="X141" s="1"/>
      <c r="Y141" s="1"/>
      <c r="Z141" s="1"/>
      <c r="AA141" s="1"/>
      <c r="AB141" s="1"/>
      <c r="AC141" s="1"/>
    </row>
    <row r="142" spans="1:29">
      <c r="A142" s="70" t="s">
        <v>210</v>
      </c>
      <c r="B142" s="72">
        <v>10</v>
      </c>
      <c r="C142" s="1"/>
      <c r="D142" s="72">
        <v>1.3889E-2</v>
      </c>
      <c r="E142" s="72">
        <v>5.5556000000000001E-2</v>
      </c>
      <c r="F142" s="1"/>
      <c r="G142" s="72">
        <v>1.3889E-2</v>
      </c>
      <c r="H142" s="72">
        <v>4.1667000000000003E-2</v>
      </c>
      <c r="I142" s="1"/>
      <c r="J142" s="1"/>
      <c r="K142" s="1"/>
      <c r="L142" s="1"/>
      <c r="M142" s="1"/>
      <c r="N142" s="1"/>
      <c r="O142" s="72">
        <v>1.3889E-2</v>
      </c>
      <c r="P142" s="1"/>
      <c r="Q142" s="1"/>
      <c r="R142" s="72">
        <v>1.3889E-2</v>
      </c>
      <c r="S142" s="1"/>
      <c r="T142" s="1"/>
      <c r="U142" s="72">
        <v>1.3889E-2</v>
      </c>
      <c r="V142" s="1"/>
      <c r="W142" s="1"/>
      <c r="X142" s="1"/>
      <c r="Y142" s="1"/>
      <c r="Z142" s="1"/>
      <c r="AA142" s="1"/>
      <c r="AB142" s="1"/>
      <c r="AC142" s="1"/>
    </row>
    <row r="143" spans="1:29">
      <c r="A143" s="70" t="s">
        <v>192</v>
      </c>
      <c r="B143" s="72">
        <v>34.700000000000003</v>
      </c>
      <c r="C143" s="72">
        <v>0.05</v>
      </c>
      <c r="D143" s="72">
        <v>0.25</v>
      </c>
      <c r="E143" s="72">
        <v>9.7222000000000003E-2</v>
      </c>
      <c r="F143" s="72">
        <v>4.1667000000000003E-2</v>
      </c>
      <c r="G143" s="72">
        <v>1.3889E-2</v>
      </c>
      <c r="H143" s="72">
        <v>5.5556000000000001E-2</v>
      </c>
      <c r="I143" s="72">
        <v>2.7778000000000001E-2</v>
      </c>
      <c r="J143" s="1"/>
      <c r="K143" s="72">
        <v>0.125</v>
      </c>
      <c r="L143" s="72">
        <v>0.23611099999999999</v>
      </c>
      <c r="M143" s="72">
        <v>9.7222000000000003E-2</v>
      </c>
      <c r="N143" s="72">
        <v>6.9444000000000006E-2</v>
      </c>
      <c r="O143" s="72">
        <v>2.7778000000000001E-2</v>
      </c>
      <c r="P143" s="72">
        <v>0.19444400000000001</v>
      </c>
      <c r="Q143" s="72">
        <v>0.13888900000000001</v>
      </c>
      <c r="R143" s="1"/>
      <c r="S143" s="72">
        <v>1.3889E-2</v>
      </c>
      <c r="T143" s="72">
        <v>1.3889E-2</v>
      </c>
      <c r="U143" s="1"/>
      <c r="V143" s="1"/>
      <c r="W143" s="1"/>
      <c r="X143" s="1"/>
      <c r="Y143" s="1"/>
      <c r="Z143" s="1"/>
      <c r="AA143" s="1"/>
      <c r="AB143" s="1"/>
      <c r="AC143" s="1"/>
    </row>
    <row r="144" spans="1:29">
      <c r="A144" s="70" t="s">
        <v>193</v>
      </c>
      <c r="B144" s="72">
        <v>41.4</v>
      </c>
      <c r="C144" s="72">
        <v>0.05</v>
      </c>
      <c r="D144" s="72">
        <v>4.1667000000000003E-2</v>
      </c>
      <c r="E144" s="72">
        <v>3.3611110000000002</v>
      </c>
      <c r="F144" s="72">
        <v>0.152778</v>
      </c>
      <c r="G144" s="72">
        <v>0.51388900000000004</v>
      </c>
      <c r="H144" s="72">
        <v>0.58333299999999999</v>
      </c>
      <c r="I144" s="72">
        <v>0.31944400000000001</v>
      </c>
      <c r="J144" s="72">
        <v>1.486111</v>
      </c>
      <c r="K144" s="72">
        <v>0.26388899999999998</v>
      </c>
      <c r="L144" s="72">
        <v>2.2638889999999998</v>
      </c>
      <c r="M144" s="72">
        <v>2</v>
      </c>
      <c r="N144" s="72">
        <v>0.40277800000000002</v>
      </c>
      <c r="O144" s="72">
        <v>1.0277780000000001</v>
      </c>
      <c r="P144" s="72">
        <v>0.45833299999999999</v>
      </c>
      <c r="Q144" s="72">
        <v>0.125</v>
      </c>
      <c r="R144" s="72">
        <v>2.7778000000000001E-2</v>
      </c>
      <c r="S144" s="72">
        <v>1.3889E-2</v>
      </c>
      <c r="T144" s="72">
        <v>1.3889E-2</v>
      </c>
      <c r="U144" s="1"/>
      <c r="V144" s="72">
        <v>1.3889E-2</v>
      </c>
      <c r="W144" s="72">
        <v>0.222222</v>
      </c>
      <c r="X144" s="1"/>
      <c r="Y144" s="1"/>
      <c r="Z144" s="1"/>
      <c r="AA144" s="1"/>
      <c r="AB144" s="1"/>
      <c r="AC144" s="1"/>
    </row>
    <row r="145" spans="1:29">
      <c r="A145" s="70" t="s">
        <v>194</v>
      </c>
      <c r="B145" s="72">
        <v>39</v>
      </c>
      <c r="C145" s="72">
        <v>0.05</v>
      </c>
      <c r="D145" s="72">
        <v>0.55555600000000005</v>
      </c>
      <c r="E145" s="1"/>
      <c r="F145" s="72">
        <v>0.125</v>
      </c>
      <c r="G145" s="72">
        <v>6.9444000000000006E-2</v>
      </c>
      <c r="H145" s="72">
        <v>1.3889E-2</v>
      </c>
      <c r="I145" s="72">
        <v>0.55555600000000005</v>
      </c>
      <c r="J145" s="1"/>
      <c r="K145" s="72">
        <v>4.1667000000000003E-2</v>
      </c>
      <c r="L145" s="1"/>
      <c r="M145" s="1"/>
      <c r="N145" s="72">
        <v>6.9444000000000006E-2</v>
      </c>
      <c r="O145" s="72">
        <v>0.13888900000000001</v>
      </c>
      <c r="P145" s="1"/>
      <c r="Q145" s="72">
        <v>6.9444000000000006E-2</v>
      </c>
      <c r="R145" s="72">
        <v>4.1667000000000003E-2</v>
      </c>
      <c r="S145" s="72">
        <v>2.7778000000000001E-2</v>
      </c>
      <c r="T145" s="1"/>
      <c r="U145" s="72">
        <v>1.3889E-2</v>
      </c>
      <c r="V145" s="72">
        <v>0.19444400000000001</v>
      </c>
      <c r="W145" s="1"/>
      <c r="X145" s="1"/>
      <c r="Y145" s="1"/>
      <c r="Z145" s="1"/>
      <c r="AA145" s="1"/>
      <c r="AB145" s="1"/>
      <c r="AC145" s="1"/>
    </row>
    <row r="146" spans="1:29">
      <c r="A146" s="70" t="s">
        <v>195</v>
      </c>
      <c r="B146" s="72">
        <v>16.100000000000001</v>
      </c>
      <c r="C146" s="1"/>
      <c r="D146" s="1"/>
      <c r="E146" s="1"/>
      <c r="F146" s="1"/>
      <c r="G146" s="1"/>
      <c r="H146" s="1"/>
      <c r="I146" s="72">
        <v>2.7778000000000001E-2</v>
      </c>
      <c r="J146" s="72">
        <v>1.3889E-2</v>
      </c>
      <c r="K146" s="1"/>
      <c r="L146" s="72">
        <v>1.3889E-2</v>
      </c>
      <c r="M146" s="72">
        <v>0.111111</v>
      </c>
      <c r="N146" s="1"/>
      <c r="O146" s="1"/>
      <c r="P146" s="1"/>
      <c r="Q146" s="1"/>
      <c r="R146" s="72">
        <v>1.3889E-2</v>
      </c>
      <c r="S146" s="1"/>
      <c r="T146" s="1"/>
      <c r="U146" s="1"/>
      <c r="V146" s="1"/>
      <c r="W146" s="1"/>
      <c r="X146" s="1"/>
      <c r="Y146" s="1"/>
      <c r="Z146" s="1"/>
      <c r="AA146" s="1"/>
      <c r="AB146" s="1"/>
      <c r="AC146" s="1"/>
    </row>
    <row r="147" spans="1:29">
      <c r="A147" s="70" t="s">
        <v>196</v>
      </c>
      <c r="B147" s="72">
        <v>50.2</v>
      </c>
      <c r="C147" s="72">
        <v>3.3333000000000002E-2</v>
      </c>
      <c r="D147" s="1"/>
      <c r="E147" s="72">
        <v>1.3889E-2</v>
      </c>
      <c r="F147" s="72">
        <v>1.3889E-2</v>
      </c>
      <c r="G147" s="72">
        <v>0.16666700000000001</v>
      </c>
      <c r="H147" s="1"/>
      <c r="I147" s="72">
        <v>2.7778000000000001E-2</v>
      </c>
      <c r="J147" s="1"/>
      <c r="K147" s="1"/>
      <c r="L147" s="72">
        <v>2.7778000000000001E-2</v>
      </c>
      <c r="M147" s="72">
        <v>0.34722199999999998</v>
      </c>
      <c r="N147" s="72">
        <v>2.9583330000000001</v>
      </c>
      <c r="O147" s="72">
        <v>2.6388889999999998</v>
      </c>
      <c r="P147" s="72">
        <v>1.9305559999999999</v>
      </c>
      <c r="Q147" s="72">
        <v>0.51388900000000004</v>
      </c>
      <c r="R147" s="72">
        <v>0.111111</v>
      </c>
      <c r="S147" s="72">
        <v>5.5556000000000001E-2</v>
      </c>
      <c r="T147" s="72">
        <v>0.30555599999999999</v>
      </c>
      <c r="U147" s="72">
        <v>1.6666669999999999</v>
      </c>
      <c r="V147" s="72">
        <v>2.2361110000000002</v>
      </c>
      <c r="W147" s="72">
        <v>9.9166670000000003</v>
      </c>
      <c r="X147" s="1"/>
      <c r="Y147" s="1"/>
      <c r="Z147" s="1"/>
      <c r="AA147" s="1"/>
      <c r="AB147" s="1"/>
      <c r="AC147" s="1"/>
    </row>
    <row r="148" spans="1:29">
      <c r="A148" s="70" t="s">
        <v>197</v>
      </c>
      <c r="B148" s="72">
        <v>39</v>
      </c>
      <c r="C148" s="72">
        <v>8.5833329999999997</v>
      </c>
      <c r="D148" s="72">
        <v>3.8333330000000001</v>
      </c>
      <c r="E148" s="72">
        <v>4.0972220000000004</v>
      </c>
      <c r="F148" s="72">
        <v>1.986111</v>
      </c>
      <c r="G148" s="72">
        <v>2.8333330000000001</v>
      </c>
      <c r="H148" s="72">
        <v>0.52777799999999997</v>
      </c>
      <c r="I148" s="72">
        <v>2.25</v>
      </c>
      <c r="J148" s="72">
        <v>0.40277800000000002</v>
      </c>
      <c r="K148" s="72">
        <v>0.79166700000000001</v>
      </c>
      <c r="L148" s="72">
        <v>2.2916669999999999</v>
      </c>
      <c r="M148" s="72">
        <v>0.94444399999999995</v>
      </c>
      <c r="N148" s="72">
        <v>1.5555559999999999</v>
      </c>
      <c r="O148" s="72">
        <v>0.84722200000000003</v>
      </c>
      <c r="P148" s="72">
        <v>1.9444440000000001</v>
      </c>
      <c r="Q148" s="72">
        <v>0.61111099999999996</v>
      </c>
      <c r="R148" s="72">
        <v>0.152778</v>
      </c>
      <c r="S148" s="72">
        <v>6.9444000000000006E-2</v>
      </c>
      <c r="T148" s="72">
        <v>0.76388900000000004</v>
      </c>
      <c r="U148" s="72">
        <v>0.13888900000000001</v>
      </c>
      <c r="V148" s="72">
        <v>0.38888899999999998</v>
      </c>
      <c r="W148" s="72">
        <v>1.1805559999999999</v>
      </c>
      <c r="X148" s="1"/>
      <c r="Y148" s="1"/>
      <c r="Z148" s="1"/>
      <c r="AA148" s="1"/>
      <c r="AB148" s="1"/>
      <c r="AC148" s="1"/>
    </row>
    <row r="149" spans="1:29">
      <c r="A149" s="70" t="s">
        <v>198</v>
      </c>
      <c r="B149" s="72">
        <v>29.3</v>
      </c>
      <c r="C149" s="1"/>
      <c r="D149" s="72">
        <v>2.7778000000000001E-2</v>
      </c>
      <c r="E149" s="1"/>
      <c r="F149" s="1"/>
      <c r="G149" s="1"/>
      <c r="H149" s="1"/>
      <c r="I149" s="72">
        <v>1.3889E-2</v>
      </c>
      <c r="J149" s="1"/>
      <c r="K149" s="1"/>
      <c r="L149" s="1"/>
      <c r="M149" s="1"/>
      <c r="N149" s="1"/>
      <c r="O149" s="1"/>
      <c r="P149" s="1"/>
      <c r="Q149" s="72">
        <v>1.3889E-2</v>
      </c>
      <c r="R149" s="1"/>
      <c r="S149" s="1"/>
      <c r="T149" s="1"/>
      <c r="U149" s="1"/>
      <c r="V149" s="72">
        <v>1.3889E-2</v>
      </c>
      <c r="W149" s="1"/>
      <c r="X149" s="1"/>
      <c r="Y149" s="1"/>
      <c r="Z149" s="1"/>
      <c r="AA149" s="1"/>
      <c r="AB149" s="1"/>
      <c r="AC149" s="1"/>
    </row>
    <row r="150" spans="1:29">
      <c r="A150" s="70" t="s">
        <v>200</v>
      </c>
      <c r="B150" s="72">
        <v>22.3</v>
      </c>
      <c r="C150" s="72">
        <v>0.4</v>
      </c>
      <c r="D150" s="72">
        <v>1.5277780000000001</v>
      </c>
      <c r="E150" s="72">
        <v>2.7083330000000001</v>
      </c>
      <c r="F150" s="72">
        <v>0.52777799999999997</v>
      </c>
      <c r="G150" s="72">
        <v>1.3333330000000001</v>
      </c>
      <c r="H150" s="72">
        <v>0.75</v>
      </c>
      <c r="I150" s="72">
        <v>1.0972219999999999</v>
      </c>
      <c r="J150" s="72">
        <v>2.0138889999999998</v>
      </c>
      <c r="K150" s="72">
        <v>1.9444440000000001</v>
      </c>
      <c r="L150" s="72">
        <v>3.7222219999999999</v>
      </c>
      <c r="M150" s="72">
        <v>2.7638889999999998</v>
      </c>
      <c r="N150" s="72">
        <v>1.763889</v>
      </c>
      <c r="O150" s="72">
        <v>0.38888899999999998</v>
      </c>
      <c r="P150" s="72">
        <v>8.3333000000000004E-2</v>
      </c>
      <c r="Q150" s="72">
        <v>4.1667000000000003E-2</v>
      </c>
      <c r="R150" s="72">
        <v>0.29166700000000001</v>
      </c>
      <c r="S150" s="72">
        <v>4.1667000000000003E-2</v>
      </c>
      <c r="T150" s="72">
        <v>0.152778</v>
      </c>
      <c r="U150" s="72">
        <v>1.3889E-2</v>
      </c>
      <c r="V150" s="72">
        <v>4.1667000000000003E-2</v>
      </c>
      <c r="W150" s="72">
        <v>0.20833299999999999</v>
      </c>
      <c r="X150" s="1"/>
      <c r="Y150" s="1"/>
      <c r="Z150" s="1"/>
      <c r="AA150" s="1"/>
      <c r="AB150" s="1"/>
      <c r="AC150" s="1"/>
    </row>
    <row r="151" spans="1:29">
      <c r="A151" s="70" t="s">
        <v>201</v>
      </c>
      <c r="B151" s="72">
        <v>40.200000000000003</v>
      </c>
      <c r="C151" s="72">
        <v>1.6667000000000001E-2</v>
      </c>
      <c r="D151" s="72">
        <v>8.3333000000000004E-2</v>
      </c>
      <c r="E151" s="72">
        <v>1.3889E-2</v>
      </c>
      <c r="F151" s="72">
        <v>6.9444000000000006E-2</v>
      </c>
      <c r="G151" s="72">
        <v>2.7778000000000001E-2</v>
      </c>
      <c r="H151" s="72">
        <v>2.7778000000000001E-2</v>
      </c>
      <c r="I151" s="72">
        <v>0.111111</v>
      </c>
      <c r="J151" s="72">
        <v>2.7778000000000001E-2</v>
      </c>
      <c r="K151" s="72">
        <v>0.111111</v>
      </c>
      <c r="L151" s="72">
        <v>1.3889E-2</v>
      </c>
      <c r="M151" s="1"/>
      <c r="N151" s="72">
        <v>1.3889E-2</v>
      </c>
      <c r="O151" s="1"/>
      <c r="P151" s="72">
        <v>2.7778000000000001E-2</v>
      </c>
      <c r="Q151" s="72">
        <v>4.1667000000000003E-2</v>
      </c>
      <c r="R151" s="72">
        <v>1.3889E-2</v>
      </c>
      <c r="S151" s="1"/>
      <c r="T151" s="72">
        <v>1.3889E-2</v>
      </c>
      <c r="U151" s="1"/>
      <c r="V151" s="1"/>
      <c r="W151" s="72">
        <v>2.7778000000000001E-2</v>
      </c>
      <c r="X151" s="1"/>
      <c r="Y151" s="1"/>
      <c r="Z151" s="1"/>
      <c r="AA151" s="1"/>
      <c r="AB151" s="1"/>
      <c r="AC151" s="1"/>
    </row>
    <row r="152" spans="1:29">
      <c r="A152" s="70" t="s">
        <v>222</v>
      </c>
      <c r="B152" s="72">
        <v>30.5</v>
      </c>
      <c r="C152" s="1"/>
      <c r="D152" s="1"/>
      <c r="E152" s="1"/>
      <c r="F152" s="1"/>
      <c r="G152" s="1"/>
      <c r="H152" s="1"/>
      <c r="I152" s="1"/>
      <c r="J152" s="1"/>
      <c r="K152" s="1"/>
      <c r="L152" s="1"/>
      <c r="M152" s="1"/>
      <c r="N152" s="72">
        <v>1.3889E-2</v>
      </c>
      <c r="O152" s="1"/>
      <c r="P152" s="1"/>
      <c r="Q152" s="1"/>
      <c r="R152" s="1"/>
      <c r="S152" s="1"/>
      <c r="T152" s="1"/>
      <c r="U152" s="1"/>
      <c r="V152" s="1"/>
      <c r="W152" s="1"/>
      <c r="X152" s="1"/>
      <c r="Y152" s="1"/>
      <c r="Z152" s="1"/>
      <c r="AA152" s="1"/>
      <c r="AB152" s="1"/>
      <c r="AC152" s="1"/>
    </row>
    <row r="153" spans="1:29">
      <c r="A153" s="70" t="s">
        <v>202</v>
      </c>
      <c r="B153" s="72">
        <v>25.4</v>
      </c>
      <c r="C153" s="1"/>
      <c r="D153" s="1"/>
      <c r="E153" s="1"/>
      <c r="F153" s="1"/>
      <c r="G153" s="1"/>
      <c r="H153" s="1"/>
      <c r="I153" s="1"/>
      <c r="J153" s="1"/>
      <c r="K153" s="1"/>
      <c r="L153" s="1"/>
      <c r="M153" s="1"/>
      <c r="N153" s="1"/>
      <c r="O153" s="1"/>
      <c r="P153" s="1"/>
      <c r="Q153" s="1"/>
      <c r="R153" s="72">
        <v>6.9444000000000006E-2</v>
      </c>
      <c r="S153" s="72">
        <v>0.91666700000000001</v>
      </c>
      <c r="T153" s="72">
        <v>0.33333299999999999</v>
      </c>
      <c r="U153" s="72">
        <v>1.375</v>
      </c>
      <c r="V153" s="72">
        <v>1.7222219999999999</v>
      </c>
      <c r="W153" s="72">
        <v>4.3055560000000002</v>
      </c>
      <c r="X153" s="1"/>
      <c r="Y153" s="1"/>
      <c r="Z153" s="1"/>
      <c r="AA153" s="1"/>
      <c r="AB153" s="1"/>
      <c r="AC153" s="1"/>
    </row>
    <row r="154" spans="1:29">
      <c r="A154" s="70" t="s">
        <v>203</v>
      </c>
      <c r="B154" s="1"/>
      <c r="C154" s="72">
        <v>42.19003</v>
      </c>
      <c r="D154" s="72">
        <v>39.20091</v>
      </c>
      <c r="E154" s="72">
        <v>39.806109999999997</v>
      </c>
      <c r="F154" s="72">
        <v>39.323009999999996</v>
      </c>
      <c r="G154" s="72">
        <v>39.14817</v>
      </c>
      <c r="H154" s="72">
        <v>42.391979999999997</v>
      </c>
      <c r="I154" s="72">
        <v>41.144219999999997</v>
      </c>
      <c r="J154" s="72">
        <v>38.744230000000002</v>
      </c>
      <c r="K154" s="72">
        <v>40.140709999999999</v>
      </c>
      <c r="L154" s="72">
        <v>39.608029999999999</v>
      </c>
      <c r="M154" s="72">
        <v>39.714179999999999</v>
      </c>
      <c r="N154" s="72">
        <v>42.808999999999997</v>
      </c>
      <c r="O154" s="72">
        <v>43.836970000000001</v>
      </c>
      <c r="P154" s="72">
        <v>44.137520000000002</v>
      </c>
      <c r="Q154" s="72">
        <v>42.365789999999997</v>
      </c>
      <c r="R154" s="72">
        <v>43.674669999999999</v>
      </c>
      <c r="S154" s="72">
        <v>41.606940000000002</v>
      </c>
      <c r="T154" s="72">
        <v>44.315109999999997</v>
      </c>
      <c r="U154" s="72">
        <v>44.66807</v>
      </c>
      <c r="V154" s="72">
        <v>43.197290000000002</v>
      </c>
      <c r="W154" s="72">
        <v>43.757240000000003</v>
      </c>
      <c r="X154" s="1"/>
      <c r="Y154" s="1"/>
      <c r="Z154" s="1"/>
      <c r="AA154" s="1"/>
      <c r="AB154" s="1"/>
      <c r="AC154" s="1"/>
    </row>
    <row r="155" spans="1:29">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row>
    <row r="156" spans="1:29">
      <c r="A156" s="118" t="s">
        <v>227</v>
      </c>
      <c r="B156" s="119"/>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row>
    <row r="157" spans="1:29">
      <c r="A157" s="70" t="s">
        <v>177</v>
      </c>
      <c r="B157" s="70" t="s">
        <v>178</v>
      </c>
      <c r="C157" s="71">
        <v>1996</v>
      </c>
      <c r="D157" s="71">
        <v>1997</v>
      </c>
      <c r="E157" s="71">
        <v>1998</v>
      </c>
      <c r="F157" s="71">
        <v>1999</v>
      </c>
      <c r="G157" s="71">
        <v>2000</v>
      </c>
      <c r="H157" s="71">
        <v>2001</v>
      </c>
      <c r="I157" s="71">
        <v>2002</v>
      </c>
      <c r="J157" s="71">
        <v>2003</v>
      </c>
      <c r="K157" s="71">
        <v>2004</v>
      </c>
      <c r="L157" s="71">
        <v>2005</v>
      </c>
      <c r="M157" s="71">
        <v>2006</v>
      </c>
      <c r="N157" s="71">
        <v>2007</v>
      </c>
      <c r="O157" s="71">
        <v>2008</v>
      </c>
      <c r="P157" s="71">
        <v>2009</v>
      </c>
      <c r="Q157" s="71">
        <v>2010</v>
      </c>
      <c r="R157" s="71">
        <v>2011</v>
      </c>
      <c r="S157" s="71">
        <v>2012</v>
      </c>
      <c r="T157" s="71">
        <v>2013</v>
      </c>
      <c r="U157" s="71">
        <v>2014</v>
      </c>
      <c r="V157" s="71">
        <v>2015</v>
      </c>
      <c r="W157" s="71">
        <v>2016</v>
      </c>
      <c r="X157" s="71">
        <v>2017</v>
      </c>
      <c r="Y157" s="71">
        <v>2018</v>
      </c>
      <c r="Z157" s="71">
        <v>2019</v>
      </c>
      <c r="AA157" s="71">
        <v>2020</v>
      </c>
      <c r="AB157" s="71">
        <v>2021</v>
      </c>
      <c r="AC157" s="1"/>
    </row>
    <row r="158" spans="1:29">
      <c r="A158" s="70" t="s">
        <v>179</v>
      </c>
      <c r="B158" s="72">
        <v>44.3</v>
      </c>
      <c r="C158" s="72">
        <v>2</v>
      </c>
      <c r="D158" s="72">
        <v>0.4</v>
      </c>
      <c r="E158" s="72">
        <v>3</v>
      </c>
      <c r="F158" s="72">
        <v>0.66666700000000001</v>
      </c>
      <c r="G158" s="72">
        <v>0.83333299999999999</v>
      </c>
      <c r="H158" s="72">
        <v>1.285714</v>
      </c>
      <c r="I158" s="72">
        <v>0.125</v>
      </c>
      <c r="J158" s="72">
        <v>3.5555560000000002</v>
      </c>
      <c r="K158" s="72">
        <v>7.6</v>
      </c>
      <c r="L158" s="72">
        <v>4.8</v>
      </c>
      <c r="M158" s="72">
        <v>5.5</v>
      </c>
      <c r="N158" s="72">
        <v>0.7</v>
      </c>
      <c r="O158" s="72">
        <v>0.33333299999999999</v>
      </c>
      <c r="P158" s="72">
        <v>2.4666670000000002</v>
      </c>
      <c r="Q158" s="72">
        <v>18.375</v>
      </c>
      <c r="R158" s="72">
        <v>13.66667</v>
      </c>
      <c r="S158" s="72">
        <v>21.33333</v>
      </c>
      <c r="T158" s="72">
        <v>45.4</v>
      </c>
      <c r="U158" s="72">
        <v>6.9333330000000002</v>
      </c>
      <c r="V158" s="72">
        <v>4</v>
      </c>
      <c r="W158" s="72">
        <v>3.1333329999999999</v>
      </c>
      <c r="X158" s="72">
        <v>6.2</v>
      </c>
      <c r="Y158" s="72">
        <v>0.6</v>
      </c>
      <c r="Z158" s="72">
        <v>40.866669999999999</v>
      </c>
      <c r="AA158" s="72">
        <v>21.8</v>
      </c>
      <c r="AB158" s="72">
        <v>104.86669999999999</v>
      </c>
      <c r="AC158" s="1"/>
    </row>
    <row r="159" spans="1:29">
      <c r="A159" s="70" t="s">
        <v>180</v>
      </c>
      <c r="B159" s="72">
        <v>31.8</v>
      </c>
      <c r="C159" s="1"/>
      <c r="D159" s="1"/>
      <c r="E159" s="1"/>
      <c r="F159" s="1"/>
      <c r="G159" s="1"/>
      <c r="H159" s="1"/>
      <c r="I159" s="1"/>
      <c r="J159" s="1"/>
      <c r="K159" s="1"/>
      <c r="L159" s="1"/>
      <c r="M159" s="1"/>
      <c r="N159" s="1"/>
      <c r="O159" s="1"/>
      <c r="P159" s="1"/>
      <c r="Q159" s="1"/>
      <c r="R159" s="1"/>
      <c r="S159" s="1"/>
      <c r="T159" s="1"/>
      <c r="U159" s="1"/>
      <c r="V159" s="1"/>
      <c r="W159" s="72">
        <v>6.6667000000000004E-2</v>
      </c>
      <c r="X159" s="1"/>
      <c r="Y159" s="1"/>
      <c r="Z159" s="1"/>
      <c r="AA159" s="1"/>
      <c r="AB159" s="1"/>
      <c r="AC159" s="1"/>
    </row>
    <row r="160" spans="1:29">
      <c r="A160" s="70" t="s">
        <v>181</v>
      </c>
      <c r="B160" s="72">
        <v>96.5</v>
      </c>
      <c r="C160" s="72">
        <v>0.5</v>
      </c>
      <c r="D160" s="1"/>
      <c r="E160" s="1"/>
      <c r="F160" s="1"/>
      <c r="G160" s="72">
        <v>0.33333299999999999</v>
      </c>
      <c r="H160" s="72">
        <v>0.14285700000000001</v>
      </c>
      <c r="I160" s="72">
        <v>0.125</v>
      </c>
      <c r="J160" s="1"/>
      <c r="K160" s="72">
        <v>0.1</v>
      </c>
      <c r="L160" s="1"/>
      <c r="M160" s="1"/>
      <c r="N160" s="72">
        <v>0.1</v>
      </c>
      <c r="O160" s="1"/>
      <c r="P160" s="1"/>
      <c r="Q160" s="72">
        <v>0.125</v>
      </c>
      <c r="R160" s="72">
        <v>0.13333300000000001</v>
      </c>
      <c r="S160" s="72">
        <v>6.6667000000000004E-2</v>
      </c>
      <c r="T160" s="72">
        <v>0.53333299999999995</v>
      </c>
      <c r="U160" s="72">
        <v>6.6667000000000004E-2</v>
      </c>
      <c r="V160" s="1"/>
      <c r="W160" s="1"/>
      <c r="X160" s="1"/>
      <c r="Y160" s="72">
        <v>6.6667000000000004E-2</v>
      </c>
      <c r="Z160" s="72">
        <v>6.6667000000000004E-2</v>
      </c>
      <c r="AA160" s="72">
        <v>6.6667000000000004E-2</v>
      </c>
      <c r="AB160" s="1"/>
      <c r="AC160" s="1"/>
    </row>
    <row r="161" spans="1:29">
      <c r="A161" s="70" t="s">
        <v>182</v>
      </c>
      <c r="B161" s="72">
        <v>41.4</v>
      </c>
      <c r="C161" s="1"/>
      <c r="D161" s="1"/>
      <c r="E161" s="1"/>
      <c r="F161" s="1"/>
      <c r="G161" s="1"/>
      <c r="H161" s="1"/>
      <c r="I161" s="1"/>
      <c r="J161" s="1"/>
      <c r="K161" s="1"/>
      <c r="L161" s="1"/>
      <c r="M161" s="72">
        <v>0.2</v>
      </c>
      <c r="N161" s="1"/>
      <c r="O161" s="1"/>
      <c r="P161" s="1"/>
      <c r="Q161" s="72">
        <v>0.125</v>
      </c>
      <c r="R161" s="1"/>
      <c r="S161" s="1"/>
      <c r="T161" s="1"/>
      <c r="U161" s="72">
        <v>6.6667000000000004E-2</v>
      </c>
      <c r="V161" s="72">
        <v>6.6667000000000004E-2</v>
      </c>
      <c r="W161" s="72">
        <v>0.13333300000000001</v>
      </c>
      <c r="X161" s="72">
        <v>0.13333300000000001</v>
      </c>
      <c r="Y161" s="1"/>
      <c r="Z161" s="72">
        <v>6.6667000000000004E-2</v>
      </c>
      <c r="AA161" s="72">
        <v>6.6667000000000004E-2</v>
      </c>
      <c r="AB161" s="1"/>
      <c r="AC161" s="1"/>
    </row>
    <row r="162" spans="1:29">
      <c r="A162" s="70" t="s">
        <v>183</v>
      </c>
      <c r="B162" s="72">
        <v>29.2</v>
      </c>
      <c r="C162" s="1"/>
      <c r="D162" s="1"/>
      <c r="E162" s="1"/>
      <c r="F162" s="1"/>
      <c r="G162" s="1"/>
      <c r="H162" s="1"/>
      <c r="I162" s="1"/>
      <c r="J162" s="72">
        <v>0.111111</v>
      </c>
      <c r="K162" s="1"/>
      <c r="L162" s="72">
        <v>0.2</v>
      </c>
      <c r="M162" s="1"/>
      <c r="N162" s="1"/>
      <c r="O162" s="1"/>
      <c r="P162" s="1"/>
      <c r="Q162" s="1"/>
      <c r="R162" s="1"/>
      <c r="S162" s="1"/>
      <c r="T162" s="1"/>
      <c r="U162" s="72">
        <v>6.6667000000000004E-2</v>
      </c>
      <c r="V162" s="1"/>
      <c r="W162" s="1"/>
      <c r="X162" s="1"/>
      <c r="Y162" s="1"/>
      <c r="Z162" s="1"/>
      <c r="AA162" s="1"/>
      <c r="AB162" s="72">
        <v>6.6667000000000004E-2</v>
      </c>
      <c r="AC162" s="1"/>
    </row>
    <row r="163" spans="1:29">
      <c r="A163" s="70" t="s">
        <v>184</v>
      </c>
      <c r="B163" s="72">
        <v>23.5</v>
      </c>
      <c r="C163" s="1"/>
      <c r="D163" s="1"/>
      <c r="E163" s="1"/>
      <c r="F163" s="1"/>
      <c r="G163" s="1"/>
      <c r="H163" s="1"/>
      <c r="I163" s="1"/>
      <c r="J163" s="1"/>
      <c r="K163" s="1"/>
      <c r="L163" s="72">
        <v>0.2</v>
      </c>
      <c r="M163" s="1"/>
      <c r="N163" s="72">
        <v>0.1</v>
      </c>
      <c r="O163" s="72">
        <v>0.111111</v>
      </c>
      <c r="P163" s="1"/>
      <c r="Q163" s="1"/>
      <c r="R163" s="1"/>
      <c r="S163" s="1"/>
      <c r="T163" s="72">
        <v>1.4666669999999999</v>
      </c>
      <c r="U163" s="72">
        <v>5.2</v>
      </c>
      <c r="V163" s="72">
        <v>0.86666699999999997</v>
      </c>
      <c r="W163" s="72">
        <v>1</v>
      </c>
      <c r="X163" s="72">
        <v>0.66666700000000001</v>
      </c>
      <c r="Y163" s="72">
        <v>6.6667000000000004E-2</v>
      </c>
      <c r="Z163" s="72">
        <v>0.2</v>
      </c>
      <c r="AA163" s="72">
        <v>0.13333300000000001</v>
      </c>
      <c r="AB163" s="72">
        <v>6.6667000000000004E-2</v>
      </c>
      <c r="AC163" s="1"/>
    </row>
    <row r="164" spans="1:29">
      <c r="A164" s="70" t="s">
        <v>185</v>
      </c>
      <c r="B164" s="72">
        <v>13.7</v>
      </c>
      <c r="C164" s="1"/>
      <c r="D164" s="1"/>
      <c r="E164" s="1"/>
      <c r="F164" s="1"/>
      <c r="G164" s="1"/>
      <c r="H164" s="1"/>
      <c r="I164" s="1"/>
      <c r="J164" s="1"/>
      <c r="K164" s="1"/>
      <c r="L164" s="1"/>
      <c r="M164" s="1"/>
      <c r="N164" s="1"/>
      <c r="O164" s="1"/>
      <c r="P164" s="1"/>
      <c r="Q164" s="1"/>
      <c r="R164" s="1"/>
      <c r="S164" s="1"/>
      <c r="T164" s="1"/>
      <c r="U164" s="1"/>
      <c r="V164" s="1"/>
      <c r="W164" s="1"/>
      <c r="X164" s="1"/>
      <c r="Y164" s="72">
        <v>6.6667000000000004E-2</v>
      </c>
      <c r="Z164" s="1"/>
      <c r="AA164" s="1"/>
      <c r="AB164" s="1"/>
      <c r="AC164" s="1"/>
    </row>
    <row r="165" spans="1:29">
      <c r="A165" s="70" t="s">
        <v>187</v>
      </c>
      <c r="B165" s="72">
        <v>41.4</v>
      </c>
      <c r="C165" s="72">
        <v>0.25</v>
      </c>
      <c r="D165" s="1"/>
      <c r="E165" s="72">
        <v>3.714286</v>
      </c>
      <c r="F165" s="72">
        <v>2.5</v>
      </c>
      <c r="G165" s="72">
        <v>10</v>
      </c>
      <c r="H165" s="72">
        <v>4</v>
      </c>
      <c r="I165" s="72">
        <v>6.25</v>
      </c>
      <c r="J165" s="72">
        <v>6.8888889999999998</v>
      </c>
      <c r="K165" s="72">
        <v>17.899999999999999</v>
      </c>
      <c r="L165" s="72">
        <v>18.7</v>
      </c>
      <c r="M165" s="72">
        <v>9.9</v>
      </c>
      <c r="N165" s="72">
        <v>2.1</v>
      </c>
      <c r="O165" s="72">
        <v>28.5</v>
      </c>
      <c r="P165" s="72">
        <v>10.66667</v>
      </c>
      <c r="Q165" s="72">
        <v>6.8125</v>
      </c>
      <c r="R165" s="72">
        <v>0.86666699999999997</v>
      </c>
      <c r="S165" s="72">
        <v>7.3333329999999997</v>
      </c>
      <c r="T165" s="72">
        <v>1.6</v>
      </c>
      <c r="U165" s="72">
        <v>21.066669999999998</v>
      </c>
      <c r="V165" s="72">
        <v>5.3333329999999997</v>
      </c>
      <c r="W165" s="72">
        <v>14.26667</v>
      </c>
      <c r="X165" s="72">
        <v>22.533329999999999</v>
      </c>
      <c r="Y165" s="72">
        <v>1.733333</v>
      </c>
      <c r="Z165" s="72">
        <v>0.33333299999999999</v>
      </c>
      <c r="AA165" s="72">
        <v>4.0666669999999998</v>
      </c>
      <c r="AB165" s="72">
        <v>3.8666670000000001</v>
      </c>
      <c r="AC165" s="1"/>
    </row>
    <row r="166" spans="1:29">
      <c r="A166" s="70" t="s">
        <v>209</v>
      </c>
      <c r="B166" s="72">
        <v>50.2</v>
      </c>
      <c r="C166" s="1"/>
      <c r="D166" s="1"/>
      <c r="E166" s="1"/>
      <c r="F166" s="1"/>
      <c r="G166" s="1"/>
      <c r="H166" s="1"/>
      <c r="I166" s="1"/>
      <c r="J166" s="1"/>
      <c r="K166" s="1"/>
      <c r="L166" s="1"/>
      <c r="M166" s="1"/>
      <c r="N166" s="1"/>
      <c r="O166" s="1"/>
      <c r="P166" s="1"/>
      <c r="Q166" s="1"/>
      <c r="R166" s="72">
        <v>0.13333300000000001</v>
      </c>
      <c r="S166" s="1"/>
      <c r="T166" s="1"/>
      <c r="U166" s="1"/>
      <c r="V166" s="1"/>
      <c r="W166" s="1"/>
      <c r="X166" s="1"/>
      <c r="Y166" s="1"/>
      <c r="Z166" s="1"/>
      <c r="AA166" s="1"/>
      <c r="AB166" s="1"/>
      <c r="AC166" s="1"/>
    </row>
    <row r="167" spans="1:29">
      <c r="A167" s="70" t="s">
        <v>188</v>
      </c>
      <c r="B167" s="72">
        <v>58.7</v>
      </c>
      <c r="C167" s="1"/>
      <c r="D167" s="1"/>
      <c r="E167" s="1"/>
      <c r="F167" s="1"/>
      <c r="G167" s="1"/>
      <c r="H167" s="1"/>
      <c r="I167" s="1"/>
      <c r="J167" s="1"/>
      <c r="K167" s="72">
        <v>0.1</v>
      </c>
      <c r="L167" s="1"/>
      <c r="M167" s="1"/>
      <c r="N167" s="1"/>
      <c r="O167" s="1"/>
      <c r="P167" s="1"/>
      <c r="Q167" s="1"/>
      <c r="R167" s="1"/>
      <c r="S167" s="1"/>
      <c r="T167" s="1"/>
      <c r="U167" s="1"/>
      <c r="V167" s="1"/>
      <c r="W167" s="1"/>
      <c r="X167" s="1"/>
      <c r="Y167" s="1"/>
      <c r="Z167" s="1"/>
      <c r="AA167" s="1"/>
      <c r="AB167" s="1"/>
      <c r="AC167" s="1"/>
    </row>
    <row r="168" spans="1:29">
      <c r="A168" s="70" t="s">
        <v>228</v>
      </c>
      <c r="B168" s="72">
        <v>9.9</v>
      </c>
      <c r="C168" s="1"/>
      <c r="D168" s="1"/>
      <c r="E168" s="1"/>
      <c r="F168" s="1"/>
      <c r="G168" s="1"/>
      <c r="H168" s="1"/>
      <c r="I168" s="72">
        <v>0.125</v>
      </c>
      <c r="J168" s="1"/>
      <c r="K168" s="1"/>
      <c r="L168" s="1"/>
      <c r="M168" s="1"/>
      <c r="N168" s="1"/>
      <c r="O168" s="1"/>
      <c r="P168" s="1"/>
      <c r="Q168" s="1"/>
      <c r="R168" s="1"/>
      <c r="S168" s="1"/>
      <c r="T168" s="1"/>
      <c r="U168" s="1"/>
      <c r="V168" s="1"/>
      <c r="W168" s="1"/>
      <c r="X168" s="1"/>
      <c r="Y168" s="1"/>
      <c r="Z168" s="1"/>
      <c r="AA168" s="1"/>
      <c r="AB168" s="1"/>
      <c r="AC168" s="1"/>
    </row>
    <row r="169" spans="1:29">
      <c r="A169" s="70" t="s">
        <v>190</v>
      </c>
      <c r="B169" s="72">
        <v>48.5</v>
      </c>
      <c r="C169" s="1"/>
      <c r="D169" s="1"/>
      <c r="E169" s="1"/>
      <c r="F169" s="72">
        <v>0.16666700000000001</v>
      </c>
      <c r="G169" s="72">
        <v>1</v>
      </c>
      <c r="H169" s="72">
        <v>0.42857099999999998</v>
      </c>
      <c r="I169" s="72">
        <v>0.125</v>
      </c>
      <c r="J169" s="1"/>
      <c r="K169" s="1"/>
      <c r="L169" s="1"/>
      <c r="M169" s="72">
        <v>0.1</v>
      </c>
      <c r="N169" s="1"/>
      <c r="O169" s="1"/>
      <c r="P169" s="72">
        <v>0.13333300000000001</v>
      </c>
      <c r="Q169" s="1"/>
      <c r="R169" s="1"/>
      <c r="S169" s="1"/>
      <c r="T169" s="72">
        <v>6.6667000000000004E-2</v>
      </c>
      <c r="U169" s="1"/>
      <c r="V169" s="1"/>
      <c r="W169" s="1"/>
      <c r="X169" s="1"/>
      <c r="Y169" s="1"/>
      <c r="Z169" s="1"/>
      <c r="AA169" s="1"/>
      <c r="AB169" s="1"/>
      <c r="AC169" s="1"/>
    </row>
    <row r="170" spans="1:29">
      <c r="A170" s="70" t="s">
        <v>191</v>
      </c>
      <c r="B170" s="72">
        <v>29.8</v>
      </c>
      <c r="C170" s="1"/>
      <c r="D170" s="1"/>
      <c r="E170" s="1"/>
      <c r="F170" s="1"/>
      <c r="G170" s="1"/>
      <c r="H170" s="1"/>
      <c r="I170" s="72">
        <v>0.5</v>
      </c>
      <c r="J170" s="1"/>
      <c r="K170" s="72">
        <v>0.1</v>
      </c>
      <c r="L170" s="1"/>
      <c r="M170" s="1"/>
      <c r="N170" s="1"/>
      <c r="O170" s="1"/>
      <c r="P170" s="1"/>
      <c r="Q170" s="1"/>
      <c r="R170" s="1"/>
      <c r="S170" s="1"/>
      <c r="T170" s="1"/>
      <c r="U170" s="1"/>
      <c r="V170" s="1"/>
      <c r="W170" s="1"/>
      <c r="X170" s="1"/>
      <c r="Y170" s="1"/>
      <c r="Z170" s="1"/>
      <c r="AA170" s="1"/>
      <c r="AB170" s="1"/>
      <c r="AC170" s="1"/>
    </row>
    <row r="171" spans="1:29">
      <c r="A171" s="70" t="s">
        <v>210</v>
      </c>
      <c r="B171" s="72">
        <v>10</v>
      </c>
      <c r="C171" s="1"/>
      <c r="D171" s="1"/>
      <c r="E171" s="1"/>
      <c r="F171" s="1"/>
      <c r="G171" s="1"/>
      <c r="H171" s="1"/>
      <c r="I171" s="1"/>
      <c r="J171" s="1"/>
      <c r="K171" s="1"/>
      <c r="L171" s="1"/>
      <c r="M171" s="1"/>
      <c r="N171" s="1"/>
      <c r="O171" s="1"/>
      <c r="P171" s="72">
        <v>6.6667000000000004E-2</v>
      </c>
      <c r="Q171" s="1"/>
      <c r="R171" s="1"/>
      <c r="S171" s="1"/>
      <c r="T171" s="1"/>
      <c r="U171" s="1"/>
      <c r="V171" s="1"/>
      <c r="W171" s="1"/>
      <c r="X171" s="72">
        <v>6.6667000000000004E-2</v>
      </c>
      <c r="Y171" s="1"/>
      <c r="Z171" s="1"/>
      <c r="AA171" s="1"/>
      <c r="AB171" s="1"/>
      <c r="AC171" s="1"/>
    </row>
    <row r="172" spans="1:29">
      <c r="A172" s="70" t="s">
        <v>229</v>
      </c>
      <c r="B172" s="72">
        <v>14.8</v>
      </c>
      <c r="C172" s="1"/>
      <c r="D172" s="1"/>
      <c r="E172" s="1"/>
      <c r="F172" s="1"/>
      <c r="G172" s="1"/>
      <c r="H172" s="1"/>
      <c r="I172" s="1"/>
      <c r="J172" s="1"/>
      <c r="K172" s="1"/>
      <c r="L172" s="1"/>
      <c r="M172" s="1"/>
      <c r="N172" s="1"/>
      <c r="O172" s="1"/>
      <c r="P172" s="1"/>
      <c r="Q172" s="1"/>
      <c r="R172" s="1"/>
      <c r="S172" s="72">
        <v>6.6667000000000004E-2</v>
      </c>
      <c r="T172" s="1"/>
      <c r="U172" s="1"/>
      <c r="V172" s="1"/>
      <c r="W172" s="1"/>
      <c r="X172" s="1"/>
      <c r="Y172" s="1"/>
      <c r="Z172" s="1"/>
      <c r="AA172" s="1"/>
      <c r="AB172" s="1"/>
      <c r="AC172" s="1"/>
    </row>
    <row r="173" spans="1:29">
      <c r="A173" s="70" t="s">
        <v>193</v>
      </c>
      <c r="B173" s="72">
        <v>41.4</v>
      </c>
      <c r="C173" s="1"/>
      <c r="D173" s="1"/>
      <c r="E173" s="1"/>
      <c r="F173" s="1"/>
      <c r="G173" s="1"/>
      <c r="H173" s="1"/>
      <c r="I173" s="1"/>
      <c r="J173" s="1"/>
      <c r="K173" s="1"/>
      <c r="L173" s="1"/>
      <c r="M173" s="72">
        <v>0.1</v>
      </c>
      <c r="N173" s="1"/>
      <c r="O173" s="1"/>
      <c r="P173" s="1"/>
      <c r="Q173" s="1"/>
      <c r="R173" s="1"/>
      <c r="S173" s="1"/>
      <c r="T173" s="1"/>
      <c r="U173" s="1"/>
      <c r="V173" s="1"/>
      <c r="W173" s="1"/>
      <c r="X173" s="1"/>
      <c r="Y173" s="1"/>
      <c r="Z173" s="1"/>
      <c r="AA173" s="1"/>
      <c r="AB173" s="1"/>
      <c r="AC173" s="1"/>
    </row>
    <row r="174" spans="1:29">
      <c r="A174" s="70" t="s">
        <v>194</v>
      </c>
      <c r="B174" s="72">
        <v>39</v>
      </c>
      <c r="C174" s="72">
        <v>0.25</v>
      </c>
      <c r="D174" s="1"/>
      <c r="E174" s="1"/>
      <c r="F174" s="72">
        <v>2.8333330000000001</v>
      </c>
      <c r="G174" s="72">
        <v>0.16666700000000001</v>
      </c>
      <c r="H174" s="1"/>
      <c r="I174" s="1"/>
      <c r="J174" s="1"/>
      <c r="K174" s="1"/>
      <c r="L174" s="1"/>
      <c r="M174" s="1"/>
      <c r="N174" s="1"/>
      <c r="O174" s="72">
        <v>0.38888899999999998</v>
      </c>
      <c r="P174" s="1"/>
      <c r="Q174" s="72">
        <v>6.25E-2</v>
      </c>
      <c r="R174" s="1"/>
      <c r="S174" s="1"/>
      <c r="T174" s="1"/>
      <c r="U174" s="72">
        <v>1.6666669999999999</v>
      </c>
      <c r="V174" s="1"/>
      <c r="W174" s="1"/>
      <c r="X174" s="72">
        <v>6.6667000000000004E-2</v>
      </c>
      <c r="Y174" s="72">
        <v>0.13333300000000001</v>
      </c>
      <c r="Z174" s="1"/>
      <c r="AA174" s="72">
        <v>0.33333299999999999</v>
      </c>
      <c r="AB174" s="1"/>
      <c r="AC174" s="1"/>
    </row>
    <row r="175" spans="1:29">
      <c r="A175" s="70" t="s">
        <v>195</v>
      </c>
      <c r="B175" s="72">
        <v>16.100000000000001</v>
      </c>
      <c r="C175" s="1"/>
      <c r="D175" s="1"/>
      <c r="E175" s="1"/>
      <c r="F175" s="1"/>
      <c r="G175" s="1"/>
      <c r="H175" s="1"/>
      <c r="I175" s="1"/>
      <c r="J175" s="1"/>
      <c r="K175" s="1"/>
      <c r="L175" s="1"/>
      <c r="M175" s="1"/>
      <c r="N175" s="1"/>
      <c r="O175" s="1"/>
      <c r="P175" s="1"/>
      <c r="Q175" s="1"/>
      <c r="R175" s="1"/>
      <c r="S175" s="1"/>
      <c r="T175" s="1"/>
      <c r="U175" s="1"/>
      <c r="V175" s="1"/>
      <c r="W175" s="1"/>
      <c r="X175" s="1"/>
      <c r="Y175" s="72">
        <v>6.6667000000000004E-2</v>
      </c>
      <c r="Z175" s="1"/>
      <c r="AA175" s="1"/>
      <c r="AB175" s="1"/>
      <c r="AC175" s="1"/>
    </row>
    <row r="176" spans="1:29">
      <c r="A176" s="70" t="s">
        <v>196</v>
      </c>
      <c r="B176" s="72">
        <v>50.2</v>
      </c>
      <c r="C176" s="72">
        <v>0.75</v>
      </c>
      <c r="D176" s="1"/>
      <c r="E176" s="1"/>
      <c r="F176" s="1"/>
      <c r="G176" s="1"/>
      <c r="H176" s="1"/>
      <c r="I176" s="1"/>
      <c r="J176" s="1"/>
      <c r="K176" s="1"/>
      <c r="L176" s="1"/>
      <c r="M176" s="1"/>
      <c r="N176" s="1"/>
      <c r="O176" s="1"/>
      <c r="P176" s="1"/>
      <c r="Q176" s="1"/>
      <c r="R176" s="1"/>
      <c r="S176" s="1"/>
      <c r="T176" s="1"/>
      <c r="U176" s="1"/>
      <c r="V176" s="72">
        <v>0.73333300000000001</v>
      </c>
      <c r="W176" s="72">
        <v>0.2</v>
      </c>
      <c r="X176" s="1"/>
      <c r="Y176" s="1"/>
      <c r="Z176" s="72">
        <v>6.6667000000000004E-2</v>
      </c>
      <c r="AA176" s="72">
        <v>1.1333329999999999</v>
      </c>
      <c r="AB176" s="72">
        <v>1.266667</v>
      </c>
      <c r="AC176" s="1"/>
    </row>
    <row r="177" spans="1:29">
      <c r="A177" s="70" t="s">
        <v>197</v>
      </c>
      <c r="B177" s="72">
        <v>39</v>
      </c>
      <c r="C177" s="72">
        <v>36.75</v>
      </c>
      <c r="D177" s="72">
        <v>61.4</v>
      </c>
      <c r="E177" s="72">
        <v>13.571429999999999</v>
      </c>
      <c r="F177" s="72">
        <v>0.66666700000000001</v>
      </c>
      <c r="G177" s="72">
        <v>16.66667</v>
      </c>
      <c r="H177" s="72">
        <v>15</v>
      </c>
      <c r="I177" s="72">
        <v>19.375</v>
      </c>
      <c r="J177" s="72">
        <v>19.11111</v>
      </c>
      <c r="K177" s="72">
        <v>4.2</v>
      </c>
      <c r="L177" s="72">
        <v>4</v>
      </c>
      <c r="M177" s="72">
        <v>6.1</v>
      </c>
      <c r="N177" s="72">
        <v>3.4</v>
      </c>
      <c r="O177" s="72">
        <v>2.2222219999999999</v>
      </c>
      <c r="P177" s="72">
        <v>1.4</v>
      </c>
      <c r="Q177" s="72">
        <v>0.9375</v>
      </c>
      <c r="R177" s="72">
        <v>3</v>
      </c>
      <c r="S177" s="72">
        <v>0.66666700000000001</v>
      </c>
      <c r="T177" s="72">
        <v>2.6666669999999999</v>
      </c>
      <c r="U177" s="72">
        <v>0.73333300000000001</v>
      </c>
      <c r="V177" s="72">
        <v>2.8</v>
      </c>
      <c r="W177" s="72">
        <v>6.266667</v>
      </c>
      <c r="X177" s="72">
        <v>22.8</v>
      </c>
      <c r="Y177" s="72">
        <v>14</v>
      </c>
      <c r="Z177" s="72">
        <v>45.466670000000001</v>
      </c>
      <c r="AA177" s="72">
        <v>16.533329999999999</v>
      </c>
      <c r="AB177" s="72">
        <v>24.33333</v>
      </c>
      <c r="AC177" s="1"/>
    </row>
    <row r="178" spans="1:29">
      <c r="A178" s="70" t="s">
        <v>198</v>
      </c>
      <c r="B178" s="72">
        <v>29.3</v>
      </c>
      <c r="C178" s="1"/>
      <c r="D178" s="1"/>
      <c r="E178" s="1"/>
      <c r="F178" s="1"/>
      <c r="G178" s="1"/>
      <c r="H178" s="1"/>
      <c r="I178" s="72">
        <v>0.125</v>
      </c>
      <c r="J178" s="1"/>
      <c r="K178" s="72">
        <v>0.2</v>
      </c>
      <c r="L178" s="72">
        <v>1.7</v>
      </c>
      <c r="M178" s="1"/>
      <c r="N178" s="1"/>
      <c r="O178" s="72">
        <v>0.111111</v>
      </c>
      <c r="P178" s="1"/>
      <c r="Q178" s="1"/>
      <c r="R178" s="1"/>
      <c r="S178" s="72">
        <v>0.13333300000000001</v>
      </c>
      <c r="T178" s="72">
        <v>0.6</v>
      </c>
      <c r="U178" s="72">
        <v>0.13333300000000001</v>
      </c>
      <c r="V178" s="72">
        <v>1.3333330000000001</v>
      </c>
      <c r="W178" s="1"/>
      <c r="X178" s="1"/>
      <c r="Y178" s="1"/>
      <c r="Z178" s="72">
        <v>6.6667000000000004E-2</v>
      </c>
      <c r="AA178" s="1"/>
      <c r="AB178" s="1"/>
      <c r="AC178" s="1"/>
    </row>
    <row r="179" spans="1:29">
      <c r="A179" s="70" t="s">
        <v>214</v>
      </c>
      <c r="B179" s="72">
        <v>42.7</v>
      </c>
      <c r="C179" s="1"/>
      <c r="D179" s="1"/>
      <c r="E179" s="1"/>
      <c r="F179" s="1"/>
      <c r="G179" s="1"/>
      <c r="H179" s="1"/>
      <c r="I179" s="1"/>
      <c r="J179" s="1"/>
      <c r="K179" s="1"/>
      <c r="L179" s="1"/>
      <c r="M179" s="1"/>
      <c r="N179" s="1"/>
      <c r="O179" s="1"/>
      <c r="P179" s="1"/>
      <c r="Q179" s="1"/>
      <c r="R179" s="1"/>
      <c r="S179" s="1"/>
      <c r="T179" s="1"/>
      <c r="U179" s="72">
        <v>6.6667000000000004E-2</v>
      </c>
      <c r="V179" s="1"/>
      <c r="W179" s="1"/>
      <c r="X179" s="1"/>
      <c r="Y179" s="1"/>
      <c r="Z179" s="1"/>
      <c r="AA179" s="1"/>
      <c r="AB179" s="1"/>
      <c r="AC179" s="1"/>
    </row>
    <row r="180" spans="1:29">
      <c r="A180" s="70" t="s">
        <v>200</v>
      </c>
      <c r="B180" s="72">
        <v>22.3</v>
      </c>
      <c r="C180" s="1"/>
      <c r="D180" s="1"/>
      <c r="E180" s="1"/>
      <c r="F180" s="72">
        <v>10.83333</v>
      </c>
      <c r="G180" s="72">
        <v>1.5</v>
      </c>
      <c r="H180" s="72">
        <v>0.85714299999999999</v>
      </c>
      <c r="I180" s="72">
        <v>0.25</v>
      </c>
      <c r="J180" s="72">
        <v>0.33333299999999999</v>
      </c>
      <c r="K180" s="1"/>
      <c r="L180" s="72">
        <v>0.5</v>
      </c>
      <c r="M180" s="72">
        <v>1.5</v>
      </c>
      <c r="N180" s="72">
        <v>0.4</v>
      </c>
      <c r="O180" s="72">
        <v>0.83333299999999999</v>
      </c>
      <c r="P180" s="72">
        <v>2.0666669999999998</v>
      </c>
      <c r="Q180" s="72">
        <v>4.6875</v>
      </c>
      <c r="R180" s="72">
        <v>1.4666669999999999</v>
      </c>
      <c r="S180" s="72">
        <v>1.066667</v>
      </c>
      <c r="T180" s="72">
        <v>0.73333300000000001</v>
      </c>
      <c r="U180" s="72">
        <v>1.2</v>
      </c>
      <c r="V180" s="72">
        <v>1.3333330000000001</v>
      </c>
      <c r="W180" s="72">
        <v>4.6666670000000003</v>
      </c>
      <c r="X180" s="72">
        <v>0.93333299999999997</v>
      </c>
      <c r="Y180" s="72">
        <v>4.0666669999999998</v>
      </c>
      <c r="Z180" s="72">
        <v>6.4</v>
      </c>
      <c r="AA180" s="72">
        <v>3.3333330000000001</v>
      </c>
      <c r="AB180" s="72">
        <v>2.4</v>
      </c>
      <c r="AC180" s="1"/>
    </row>
    <row r="181" spans="1:29">
      <c r="A181" s="70" t="s">
        <v>201</v>
      </c>
      <c r="B181" s="72">
        <v>40.200000000000003</v>
      </c>
      <c r="C181" s="1"/>
      <c r="D181" s="1"/>
      <c r="E181" s="1"/>
      <c r="F181" s="1"/>
      <c r="G181" s="1"/>
      <c r="H181" s="1"/>
      <c r="I181" s="1"/>
      <c r="J181" s="1"/>
      <c r="K181" s="1"/>
      <c r="L181" s="1"/>
      <c r="M181" s="1"/>
      <c r="N181" s="1"/>
      <c r="O181" s="72">
        <v>5.5556000000000001E-2</v>
      </c>
      <c r="P181" s="1"/>
      <c r="Q181" s="1"/>
      <c r="R181" s="1"/>
      <c r="S181" s="1"/>
      <c r="T181" s="1"/>
      <c r="U181" s="1"/>
      <c r="V181" s="1"/>
      <c r="W181" s="1"/>
      <c r="X181" s="1"/>
      <c r="Y181" s="1"/>
      <c r="Z181" s="1"/>
      <c r="AA181" s="1"/>
      <c r="AB181" s="1"/>
      <c r="AC181" s="1"/>
    </row>
    <row r="182" spans="1:29">
      <c r="A182" s="70" t="s">
        <v>202</v>
      </c>
      <c r="B182" s="72">
        <v>25.4</v>
      </c>
      <c r="C182" s="1"/>
      <c r="D182" s="1"/>
      <c r="E182" s="1"/>
      <c r="F182" s="1"/>
      <c r="G182" s="1"/>
      <c r="H182" s="1"/>
      <c r="I182" s="1"/>
      <c r="J182" s="1"/>
      <c r="K182" s="1"/>
      <c r="L182" s="1"/>
      <c r="M182" s="1"/>
      <c r="N182" s="1"/>
      <c r="O182" s="1"/>
      <c r="P182" s="1"/>
      <c r="Q182" s="1"/>
      <c r="R182" s="1"/>
      <c r="S182" s="1"/>
      <c r="T182" s="1"/>
      <c r="U182" s="1"/>
      <c r="V182" s="1"/>
      <c r="W182" s="72">
        <v>1</v>
      </c>
      <c r="X182" s="72">
        <v>3.4666670000000002</v>
      </c>
      <c r="Y182" s="72">
        <v>0.53333299999999995</v>
      </c>
      <c r="Z182" s="72">
        <v>0.13333300000000001</v>
      </c>
      <c r="AA182" s="72">
        <v>0.8</v>
      </c>
      <c r="AB182" s="72">
        <v>0.4</v>
      </c>
      <c r="AC182" s="1"/>
    </row>
    <row r="183" spans="1:29">
      <c r="A183" s="70" t="s">
        <v>203</v>
      </c>
      <c r="B183" s="1"/>
      <c r="C183" s="72">
        <v>40.193829999999998</v>
      </c>
      <c r="D183" s="72">
        <v>39.034300000000002</v>
      </c>
      <c r="E183" s="72">
        <v>40.223239999999997</v>
      </c>
      <c r="F183" s="72">
        <v>29.388680000000001</v>
      </c>
      <c r="G183" s="72">
        <v>40.050269999999998</v>
      </c>
      <c r="H183" s="72">
        <v>39.662500000000001</v>
      </c>
      <c r="I183" s="72">
        <v>39.385649999999998</v>
      </c>
      <c r="J183" s="72">
        <v>39.957410000000003</v>
      </c>
      <c r="K183" s="72">
        <v>41.91722</v>
      </c>
      <c r="L183" s="72">
        <v>40.342860000000002</v>
      </c>
      <c r="M183" s="72">
        <v>40.261969999999998</v>
      </c>
      <c r="N183" s="72">
        <v>39.922060000000002</v>
      </c>
      <c r="O183" s="72">
        <v>40.643859999999997</v>
      </c>
      <c r="P183" s="72">
        <v>39.207940000000001</v>
      </c>
      <c r="Q183" s="72">
        <v>40.379719999999999</v>
      </c>
      <c r="R183" s="72">
        <v>42.071629999999999</v>
      </c>
      <c r="S183" s="72">
        <v>42.71022</v>
      </c>
      <c r="T183" s="72">
        <v>43.427639999999997</v>
      </c>
      <c r="U183" s="72">
        <v>38.703229999999998</v>
      </c>
      <c r="V183" s="72">
        <v>38.619840000000003</v>
      </c>
      <c r="W183" s="72">
        <v>37.23948</v>
      </c>
      <c r="X183" s="72">
        <v>39.215589999999999</v>
      </c>
      <c r="Y183" s="72">
        <v>35.801250000000003</v>
      </c>
      <c r="Z183" s="72">
        <v>40.171100000000003</v>
      </c>
      <c r="AA183" s="72">
        <v>40.52017</v>
      </c>
      <c r="AB183" s="72">
        <v>42.876060000000003</v>
      </c>
      <c r="AC183" s="1"/>
    </row>
    <row r="184" spans="1:29">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row>
    <row r="185" spans="1:29">
      <c r="A185" s="118" t="s">
        <v>230</v>
      </c>
      <c r="B185" s="119"/>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row>
    <row r="186" spans="1:29">
      <c r="A186" s="70" t="s">
        <v>177</v>
      </c>
      <c r="B186" s="70" t="s">
        <v>178</v>
      </c>
      <c r="C186" s="71">
        <v>2005</v>
      </c>
      <c r="D186" s="71">
        <v>2006</v>
      </c>
      <c r="E186" s="71">
        <v>2007</v>
      </c>
      <c r="F186" s="71">
        <v>2008</v>
      </c>
      <c r="G186" s="71">
        <v>2009</v>
      </c>
      <c r="H186" s="71">
        <v>2010</v>
      </c>
      <c r="I186" s="71">
        <v>2011</v>
      </c>
      <c r="J186" s="71">
        <v>2012</v>
      </c>
      <c r="K186" s="71">
        <v>2013</v>
      </c>
      <c r="L186" s="71">
        <v>2014</v>
      </c>
      <c r="M186" s="71">
        <v>2015</v>
      </c>
      <c r="N186" s="71">
        <v>2016</v>
      </c>
      <c r="O186" s="71">
        <v>2017</v>
      </c>
      <c r="P186" s="71">
        <v>2018</v>
      </c>
      <c r="Q186" s="71">
        <v>2019</v>
      </c>
      <c r="R186" s="71">
        <v>2020</v>
      </c>
      <c r="S186" s="71">
        <v>2021</v>
      </c>
      <c r="T186" s="1"/>
      <c r="U186" s="1"/>
      <c r="V186" s="1"/>
      <c r="W186" s="1"/>
      <c r="X186" s="1"/>
      <c r="Y186" s="1"/>
      <c r="Z186" s="1"/>
      <c r="AA186" s="1"/>
      <c r="AB186" s="1"/>
      <c r="AC186" s="1"/>
    </row>
    <row r="187" spans="1:29">
      <c r="A187" s="70" t="s">
        <v>179</v>
      </c>
      <c r="B187" s="72">
        <v>44.3</v>
      </c>
      <c r="C187" s="72">
        <v>36.35</v>
      </c>
      <c r="D187" s="72">
        <v>36.299999999999997</v>
      </c>
      <c r="E187" s="72">
        <v>33.950000000000003</v>
      </c>
      <c r="F187" s="72">
        <v>14.5</v>
      </c>
      <c r="G187" s="72">
        <v>51.73</v>
      </c>
      <c r="H187" s="72">
        <v>17.09</v>
      </c>
      <c r="I187" s="72">
        <v>31.77</v>
      </c>
      <c r="J187" s="72">
        <v>36.32</v>
      </c>
      <c r="K187" s="72">
        <v>43.14</v>
      </c>
      <c r="L187" s="72">
        <v>56.59</v>
      </c>
      <c r="M187" s="72">
        <v>95.32</v>
      </c>
      <c r="N187" s="72">
        <v>113.82</v>
      </c>
      <c r="O187" s="72">
        <v>20.86364</v>
      </c>
      <c r="P187" s="72">
        <v>59.954549999999998</v>
      </c>
      <c r="Q187" s="72">
        <v>20.272729999999999</v>
      </c>
      <c r="R187" s="72">
        <v>32.863639999999997</v>
      </c>
      <c r="S187" s="72">
        <v>55.136360000000003</v>
      </c>
      <c r="T187" s="1"/>
      <c r="U187" s="1"/>
      <c r="V187" s="1"/>
      <c r="W187" s="1"/>
      <c r="X187" s="1"/>
      <c r="Y187" s="1"/>
      <c r="Z187" s="1"/>
      <c r="AA187" s="1"/>
      <c r="AB187" s="1"/>
      <c r="AC187" s="1"/>
    </row>
    <row r="188" spans="1:29">
      <c r="A188" s="70" t="s">
        <v>180</v>
      </c>
      <c r="B188" s="72">
        <v>31.8</v>
      </c>
      <c r="C188" s="72">
        <v>0.6</v>
      </c>
      <c r="D188" s="72">
        <v>0.05</v>
      </c>
      <c r="E188" s="1"/>
      <c r="F188" s="72">
        <v>0.32</v>
      </c>
      <c r="G188" s="72">
        <v>0.14000000000000001</v>
      </c>
      <c r="H188" s="72">
        <v>0.09</v>
      </c>
      <c r="I188" s="72">
        <v>0.05</v>
      </c>
      <c r="J188" s="72">
        <v>0.05</v>
      </c>
      <c r="K188" s="72">
        <v>0.05</v>
      </c>
      <c r="L188" s="72">
        <v>0.27</v>
      </c>
      <c r="M188" s="72">
        <v>0.27</v>
      </c>
      <c r="N188" s="72">
        <v>0.36</v>
      </c>
      <c r="O188" s="72">
        <v>1.7727269999999999</v>
      </c>
      <c r="P188" s="72">
        <v>4.5455000000000002E-2</v>
      </c>
      <c r="Q188" s="1"/>
      <c r="R188" s="1"/>
      <c r="S188" s="1"/>
      <c r="T188" s="1"/>
      <c r="U188" s="1"/>
      <c r="V188" s="1"/>
      <c r="W188" s="1"/>
      <c r="X188" s="1"/>
      <c r="Y188" s="1"/>
      <c r="Z188" s="1"/>
      <c r="AA188" s="1"/>
      <c r="AB188" s="1"/>
      <c r="AC188" s="1"/>
    </row>
    <row r="189" spans="1:29">
      <c r="A189" s="70" t="s">
        <v>181</v>
      </c>
      <c r="B189" s="72">
        <v>96.5</v>
      </c>
      <c r="C189" s="72">
        <v>0.6</v>
      </c>
      <c r="D189" s="72">
        <v>0.3</v>
      </c>
      <c r="E189" s="72">
        <v>0.14000000000000001</v>
      </c>
      <c r="F189" s="72">
        <v>0.55000000000000004</v>
      </c>
      <c r="G189" s="72">
        <v>0.27</v>
      </c>
      <c r="H189" s="72">
        <v>0.82</v>
      </c>
      <c r="I189" s="72">
        <v>0.36</v>
      </c>
      <c r="J189" s="72">
        <v>0.77</v>
      </c>
      <c r="K189" s="72">
        <v>0.45</v>
      </c>
      <c r="L189" s="72">
        <v>0.45</v>
      </c>
      <c r="M189" s="72">
        <v>0.18</v>
      </c>
      <c r="N189" s="72">
        <v>0.36</v>
      </c>
      <c r="O189" s="72">
        <v>4.5455000000000002E-2</v>
      </c>
      <c r="P189" s="72">
        <v>0.31818200000000002</v>
      </c>
      <c r="Q189" s="72">
        <v>0.227273</v>
      </c>
      <c r="R189" s="72">
        <v>9.0909000000000004E-2</v>
      </c>
      <c r="S189" s="72">
        <v>9.0909000000000004E-2</v>
      </c>
      <c r="T189" s="1"/>
      <c r="U189" s="1"/>
      <c r="V189" s="1"/>
      <c r="W189" s="1"/>
      <c r="X189" s="1"/>
      <c r="Y189" s="1"/>
      <c r="Z189" s="1"/>
      <c r="AA189" s="1"/>
      <c r="AB189" s="1"/>
      <c r="AC189" s="1"/>
    </row>
    <row r="190" spans="1:29">
      <c r="A190" s="70" t="s">
        <v>182</v>
      </c>
      <c r="B190" s="72">
        <v>41.4</v>
      </c>
      <c r="C190" s="72">
        <v>0.25</v>
      </c>
      <c r="D190" s="72">
        <v>0.5</v>
      </c>
      <c r="E190" s="72">
        <v>0.36</v>
      </c>
      <c r="F190" s="72">
        <v>0.32</v>
      </c>
      <c r="G190" s="72">
        <v>0.73</v>
      </c>
      <c r="H190" s="72">
        <v>0.14000000000000001</v>
      </c>
      <c r="I190" s="72">
        <v>0.23</v>
      </c>
      <c r="J190" s="72">
        <v>0.5</v>
      </c>
      <c r="K190" s="72">
        <v>0.18</v>
      </c>
      <c r="L190" s="72">
        <v>0.5</v>
      </c>
      <c r="M190" s="72">
        <v>0.41</v>
      </c>
      <c r="N190" s="72">
        <v>0.14000000000000001</v>
      </c>
      <c r="O190" s="72">
        <v>4.5455000000000002E-2</v>
      </c>
      <c r="P190" s="1"/>
      <c r="Q190" s="1"/>
      <c r="R190" s="1"/>
      <c r="S190" s="72">
        <v>0.36363600000000001</v>
      </c>
      <c r="T190" s="1"/>
      <c r="U190" s="1"/>
      <c r="V190" s="1"/>
      <c r="W190" s="1"/>
      <c r="X190" s="1"/>
      <c r="Y190" s="1"/>
      <c r="Z190" s="1"/>
      <c r="AA190" s="1"/>
      <c r="AB190" s="1"/>
      <c r="AC190" s="1"/>
    </row>
    <row r="191" spans="1:29">
      <c r="A191" s="70" t="s">
        <v>183</v>
      </c>
      <c r="B191" s="72">
        <v>29.2</v>
      </c>
      <c r="C191" s="72">
        <v>0.05</v>
      </c>
      <c r="D191" s="1"/>
      <c r="E191" s="1"/>
      <c r="F191" s="72">
        <v>0.05</v>
      </c>
      <c r="G191" s="72">
        <v>0.09</v>
      </c>
      <c r="H191" s="1"/>
      <c r="I191" s="72">
        <v>0</v>
      </c>
      <c r="J191" s="1"/>
      <c r="K191" s="1"/>
      <c r="L191" s="1"/>
      <c r="M191" s="1"/>
      <c r="N191" s="1"/>
      <c r="O191" s="1"/>
      <c r="P191" s="1"/>
      <c r="Q191" s="1"/>
      <c r="R191" s="1"/>
      <c r="S191" s="1"/>
      <c r="T191" s="1"/>
      <c r="U191" s="1"/>
      <c r="V191" s="1"/>
      <c r="W191" s="1"/>
      <c r="X191" s="1"/>
      <c r="Y191" s="1"/>
      <c r="Z191" s="1"/>
      <c r="AA191" s="1"/>
      <c r="AB191" s="1"/>
      <c r="AC191" s="1"/>
    </row>
    <row r="192" spans="1:29">
      <c r="A192" s="70" t="s">
        <v>184</v>
      </c>
      <c r="B192" s="72">
        <v>23.5</v>
      </c>
      <c r="C192" s="72">
        <v>0.45</v>
      </c>
      <c r="D192" s="72">
        <v>0.55000000000000004</v>
      </c>
      <c r="E192" s="72">
        <v>0.23</v>
      </c>
      <c r="F192" s="72">
        <v>0.36</v>
      </c>
      <c r="G192" s="72">
        <v>0.5</v>
      </c>
      <c r="H192" s="72">
        <v>0.41</v>
      </c>
      <c r="I192" s="72">
        <v>2.5</v>
      </c>
      <c r="J192" s="72">
        <v>1.18</v>
      </c>
      <c r="K192" s="72">
        <v>0.91</v>
      </c>
      <c r="L192" s="72">
        <v>0.5</v>
      </c>
      <c r="M192" s="72">
        <v>3.64</v>
      </c>
      <c r="N192" s="72">
        <v>5.05</v>
      </c>
      <c r="O192" s="72">
        <v>30.954550000000001</v>
      </c>
      <c r="P192" s="72">
        <v>5.2272730000000003</v>
      </c>
      <c r="Q192" s="72">
        <v>3.7272729999999998</v>
      </c>
      <c r="R192" s="72">
        <v>3.1363639999999999</v>
      </c>
      <c r="S192" s="72">
        <v>3.045455</v>
      </c>
      <c r="T192" s="1"/>
      <c r="U192" s="1"/>
      <c r="V192" s="1"/>
      <c r="W192" s="1"/>
      <c r="X192" s="1"/>
      <c r="Y192" s="1"/>
      <c r="Z192" s="1"/>
      <c r="AA192" s="1"/>
      <c r="AB192" s="1"/>
      <c r="AC192" s="1"/>
    </row>
    <row r="193" spans="1:29">
      <c r="A193" s="70" t="s">
        <v>185</v>
      </c>
      <c r="B193" s="72">
        <v>13.7</v>
      </c>
      <c r="C193" s="1"/>
      <c r="D193" s="1"/>
      <c r="E193" s="72">
        <v>0.05</v>
      </c>
      <c r="F193" s="1"/>
      <c r="G193" s="1"/>
      <c r="H193" s="1"/>
      <c r="I193" s="1"/>
      <c r="J193" s="1"/>
      <c r="K193" s="72">
        <v>0.05</v>
      </c>
      <c r="L193" s="1"/>
      <c r="M193" s="1"/>
      <c r="N193" s="72">
        <v>0.05</v>
      </c>
      <c r="O193" s="1"/>
      <c r="P193" s="72">
        <v>0.63636400000000004</v>
      </c>
      <c r="Q193" s="1"/>
      <c r="R193" s="1"/>
      <c r="S193" s="1"/>
      <c r="T193" s="1"/>
      <c r="U193" s="1"/>
      <c r="V193" s="1"/>
      <c r="W193" s="1"/>
      <c r="X193" s="1"/>
      <c r="Y193" s="1"/>
      <c r="Z193" s="1"/>
      <c r="AA193" s="1"/>
      <c r="AB193" s="1"/>
      <c r="AC193" s="1"/>
    </row>
    <row r="194" spans="1:29">
      <c r="A194" s="70" t="s">
        <v>186</v>
      </c>
      <c r="B194" s="72">
        <v>76.7</v>
      </c>
      <c r="C194" s="1"/>
      <c r="D194" s="1"/>
      <c r="E194" s="1"/>
      <c r="F194" s="1"/>
      <c r="G194" s="1"/>
      <c r="H194" s="72">
        <v>0.05</v>
      </c>
      <c r="I194" s="72">
        <v>0.05</v>
      </c>
      <c r="J194" s="1"/>
      <c r="K194" s="72">
        <v>0.05</v>
      </c>
      <c r="L194" s="1"/>
      <c r="M194" s="72">
        <v>0.09</v>
      </c>
      <c r="N194" s="72">
        <v>0.05</v>
      </c>
      <c r="O194" s="1"/>
      <c r="P194" s="72">
        <v>4.5455000000000002E-2</v>
      </c>
      <c r="Q194" s="72">
        <v>9.0909000000000004E-2</v>
      </c>
      <c r="R194" s="72">
        <v>4.5455000000000002E-2</v>
      </c>
      <c r="S194" s="1"/>
      <c r="T194" s="1"/>
      <c r="U194" s="1"/>
      <c r="V194" s="1"/>
      <c r="W194" s="1"/>
      <c r="X194" s="1"/>
      <c r="Y194" s="1"/>
      <c r="Z194" s="1"/>
      <c r="AA194" s="1"/>
      <c r="AB194" s="1"/>
      <c r="AC194" s="1"/>
    </row>
    <row r="195" spans="1:29">
      <c r="A195" s="70" t="s">
        <v>208</v>
      </c>
      <c r="B195" s="72">
        <v>57.1</v>
      </c>
      <c r="C195" s="1"/>
      <c r="D195" s="1"/>
      <c r="E195" s="1"/>
      <c r="F195" s="1"/>
      <c r="G195" s="1"/>
      <c r="H195" s="1"/>
      <c r="I195" s="1"/>
      <c r="J195" s="1"/>
      <c r="K195" s="1"/>
      <c r="L195" s="1"/>
      <c r="M195" s="1"/>
      <c r="N195" s="1"/>
      <c r="O195" s="1"/>
      <c r="P195" s="1"/>
      <c r="Q195" s="1"/>
      <c r="R195" s="1"/>
      <c r="S195" s="72">
        <v>1.7272730000000001</v>
      </c>
      <c r="T195" s="1"/>
      <c r="U195" s="1"/>
      <c r="V195" s="1"/>
      <c r="W195" s="1"/>
      <c r="X195" s="1"/>
      <c r="Y195" s="1"/>
      <c r="Z195" s="1"/>
      <c r="AA195" s="1"/>
      <c r="AB195" s="1"/>
      <c r="AC195" s="1"/>
    </row>
    <row r="196" spans="1:29">
      <c r="A196" s="70" t="s">
        <v>187</v>
      </c>
      <c r="B196" s="72">
        <v>41.4</v>
      </c>
      <c r="C196" s="72">
        <v>0.95</v>
      </c>
      <c r="D196" s="72">
        <v>2.5499999999999998</v>
      </c>
      <c r="E196" s="72">
        <v>0.91</v>
      </c>
      <c r="F196" s="72">
        <v>1.82</v>
      </c>
      <c r="G196" s="72">
        <v>2.95</v>
      </c>
      <c r="H196" s="72">
        <v>3.14</v>
      </c>
      <c r="I196" s="72">
        <v>1.0900000000000001</v>
      </c>
      <c r="J196" s="72">
        <v>0.64</v>
      </c>
      <c r="K196" s="72">
        <v>1.36</v>
      </c>
      <c r="L196" s="72">
        <v>3.73</v>
      </c>
      <c r="M196" s="72">
        <v>2.3199999999999998</v>
      </c>
      <c r="N196" s="72">
        <v>2.23</v>
      </c>
      <c r="O196" s="72">
        <v>2.6363639999999999</v>
      </c>
      <c r="P196" s="72">
        <v>2.545455</v>
      </c>
      <c r="Q196" s="72">
        <v>2.4090910000000001</v>
      </c>
      <c r="R196" s="72">
        <v>1.0909089999999999</v>
      </c>
      <c r="S196" s="72">
        <v>1.681818</v>
      </c>
      <c r="T196" s="1"/>
      <c r="U196" s="1"/>
      <c r="V196" s="1"/>
      <c r="W196" s="1"/>
      <c r="X196" s="1"/>
      <c r="Y196" s="1"/>
      <c r="Z196" s="1"/>
      <c r="AA196" s="1"/>
      <c r="AB196" s="1"/>
      <c r="AC196" s="1"/>
    </row>
    <row r="197" spans="1:29">
      <c r="A197" s="70" t="s">
        <v>224</v>
      </c>
      <c r="B197" s="72">
        <v>64.5</v>
      </c>
      <c r="C197" s="1"/>
      <c r="D197" s="1"/>
      <c r="E197" s="1"/>
      <c r="F197" s="72">
        <v>0.05</v>
      </c>
      <c r="G197" s="1"/>
      <c r="H197" s="1"/>
      <c r="I197" s="1"/>
      <c r="J197" s="1"/>
      <c r="K197" s="1"/>
      <c r="L197" s="1"/>
      <c r="M197" s="1"/>
      <c r="N197" s="1"/>
      <c r="O197" s="1"/>
      <c r="P197" s="1"/>
      <c r="Q197" s="1"/>
      <c r="R197" s="1"/>
      <c r="S197" s="1"/>
      <c r="T197" s="1"/>
      <c r="U197" s="1"/>
      <c r="V197" s="1"/>
      <c r="W197" s="1"/>
      <c r="X197" s="1"/>
      <c r="Y197" s="1"/>
      <c r="Z197" s="1"/>
      <c r="AA197" s="1"/>
      <c r="AB197" s="1"/>
      <c r="AC197" s="1"/>
    </row>
    <row r="198" spans="1:29">
      <c r="A198" s="70" t="s">
        <v>190</v>
      </c>
      <c r="B198" s="72">
        <v>48.5</v>
      </c>
      <c r="C198" s="1"/>
      <c r="D198" s="72">
        <v>0.05</v>
      </c>
      <c r="E198" s="1"/>
      <c r="F198" s="1"/>
      <c r="G198" s="72">
        <v>0.05</v>
      </c>
      <c r="H198" s="1"/>
      <c r="I198" s="1"/>
      <c r="J198" s="1"/>
      <c r="K198" s="1"/>
      <c r="L198" s="1"/>
      <c r="M198" s="1"/>
      <c r="N198" s="1"/>
      <c r="O198" s="1"/>
      <c r="P198" s="1"/>
      <c r="Q198" s="1"/>
      <c r="R198" s="1"/>
      <c r="S198" s="1"/>
      <c r="T198" s="1"/>
      <c r="U198" s="1"/>
      <c r="V198" s="1"/>
      <c r="W198" s="1"/>
      <c r="X198" s="1"/>
      <c r="Y198" s="1"/>
      <c r="Z198" s="1"/>
      <c r="AA198" s="1"/>
      <c r="AB198" s="1"/>
      <c r="AC198" s="1"/>
    </row>
    <row r="199" spans="1:29">
      <c r="A199" s="70" t="s">
        <v>191</v>
      </c>
      <c r="B199" s="72">
        <v>29.8</v>
      </c>
      <c r="C199" s="1"/>
      <c r="D199" s="72">
        <v>0.25</v>
      </c>
      <c r="E199" s="1"/>
      <c r="F199" s="72">
        <v>0.09</v>
      </c>
      <c r="G199" s="1"/>
      <c r="H199" s="72">
        <v>0.14000000000000001</v>
      </c>
      <c r="I199" s="72">
        <v>0.41</v>
      </c>
      <c r="J199" s="1"/>
      <c r="K199" s="1"/>
      <c r="L199" s="72">
        <v>0.05</v>
      </c>
      <c r="M199" s="1"/>
      <c r="N199" s="72">
        <v>0.09</v>
      </c>
      <c r="O199" s="72">
        <v>0.72727299999999995</v>
      </c>
      <c r="P199" s="72">
        <v>1.318182</v>
      </c>
      <c r="Q199" s="72">
        <v>0.77272700000000005</v>
      </c>
      <c r="R199" s="72">
        <v>0.40909099999999998</v>
      </c>
      <c r="S199" s="1"/>
      <c r="T199" s="1"/>
      <c r="U199" s="1"/>
      <c r="V199" s="1"/>
      <c r="W199" s="1"/>
      <c r="X199" s="1"/>
      <c r="Y199" s="1"/>
      <c r="Z199" s="1"/>
      <c r="AA199" s="1"/>
      <c r="AB199" s="1"/>
      <c r="AC199" s="1"/>
    </row>
    <row r="200" spans="1:29">
      <c r="A200" s="70" t="s">
        <v>210</v>
      </c>
      <c r="B200" s="72">
        <v>10</v>
      </c>
      <c r="C200" s="1"/>
      <c r="D200" s="1"/>
      <c r="E200" s="1"/>
      <c r="F200" s="72">
        <v>0.05</v>
      </c>
      <c r="G200" s="1"/>
      <c r="H200" s="1"/>
      <c r="I200" s="1"/>
      <c r="J200" s="1"/>
      <c r="K200" s="1"/>
      <c r="L200" s="1"/>
      <c r="M200" s="1"/>
      <c r="N200" s="1"/>
      <c r="O200" s="1"/>
      <c r="P200" s="1"/>
      <c r="Q200" s="1"/>
      <c r="R200" s="1"/>
      <c r="S200" s="1"/>
      <c r="T200" s="1"/>
      <c r="U200" s="1"/>
      <c r="V200" s="1"/>
      <c r="W200" s="1"/>
      <c r="X200" s="1"/>
      <c r="Y200" s="1"/>
      <c r="Z200" s="1"/>
      <c r="AA200" s="1"/>
      <c r="AB200" s="1"/>
      <c r="AC200" s="1"/>
    </row>
    <row r="201" spans="1:29">
      <c r="A201" s="70" t="s">
        <v>192</v>
      </c>
      <c r="B201" s="72">
        <v>34.700000000000003</v>
      </c>
      <c r="C201" s="72">
        <v>0.2</v>
      </c>
      <c r="D201" s="72">
        <v>0.4</v>
      </c>
      <c r="E201" s="72">
        <v>0.23</v>
      </c>
      <c r="F201" s="1"/>
      <c r="G201" s="72">
        <v>0.23</v>
      </c>
      <c r="H201" s="1"/>
      <c r="I201" s="72">
        <v>0.05</v>
      </c>
      <c r="J201" s="72">
        <v>0.09</v>
      </c>
      <c r="K201" s="72">
        <v>0.05</v>
      </c>
      <c r="L201" s="72">
        <v>0.27</v>
      </c>
      <c r="M201" s="72">
        <v>1.36</v>
      </c>
      <c r="N201" s="72">
        <v>1.5</v>
      </c>
      <c r="O201" s="72">
        <v>0.63636400000000004</v>
      </c>
      <c r="P201" s="72">
        <v>0.54545500000000002</v>
      </c>
      <c r="Q201" s="72">
        <v>0.40909099999999998</v>
      </c>
      <c r="R201" s="72">
        <v>1.4090910000000001</v>
      </c>
      <c r="S201" s="72">
        <v>14.090909999999999</v>
      </c>
      <c r="T201" s="1"/>
      <c r="U201" s="1"/>
      <c r="V201" s="1"/>
      <c r="W201" s="1"/>
      <c r="X201" s="1"/>
      <c r="Y201" s="1"/>
      <c r="Z201" s="1"/>
      <c r="AA201" s="1"/>
      <c r="AB201" s="1"/>
      <c r="AC201" s="1"/>
    </row>
    <row r="202" spans="1:29">
      <c r="A202" s="70" t="s">
        <v>193</v>
      </c>
      <c r="B202" s="72">
        <v>41.4</v>
      </c>
      <c r="C202" s="72">
        <v>1.45</v>
      </c>
      <c r="D202" s="72">
        <v>10.199999999999999</v>
      </c>
      <c r="E202" s="72">
        <v>1.64</v>
      </c>
      <c r="F202" s="72">
        <v>1.05</v>
      </c>
      <c r="G202" s="72">
        <v>2.77</v>
      </c>
      <c r="H202" s="72">
        <v>0.86</v>
      </c>
      <c r="I202" s="72">
        <v>1.18</v>
      </c>
      <c r="J202" s="72">
        <v>2.73</v>
      </c>
      <c r="K202" s="72">
        <v>0.45</v>
      </c>
      <c r="L202" s="72">
        <v>1.95</v>
      </c>
      <c r="M202" s="72">
        <v>1.41</v>
      </c>
      <c r="N202" s="72">
        <v>2.4500000000000002</v>
      </c>
      <c r="O202" s="72">
        <v>0.40909099999999998</v>
      </c>
      <c r="P202" s="72">
        <v>9.0909000000000004E-2</v>
      </c>
      <c r="Q202" s="72">
        <v>4.5455000000000002E-2</v>
      </c>
      <c r="R202" s="72">
        <v>0.68181800000000004</v>
      </c>
      <c r="S202" s="72">
        <v>3.6363639999999999</v>
      </c>
      <c r="T202" s="1"/>
      <c r="U202" s="1"/>
      <c r="V202" s="1"/>
      <c r="W202" s="1"/>
      <c r="X202" s="1"/>
      <c r="Y202" s="1"/>
      <c r="Z202" s="1"/>
      <c r="AA202" s="1"/>
      <c r="AB202" s="1"/>
      <c r="AC202" s="1"/>
    </row>
    <row r="203" spans="1:29">
      <c r="A203" s="70" t="s">
        <v>194</v>
      </c>
      <c r="B203" s="72">
        <v>39</v>
      </c>
      <c r="C203" s="72">
        <v>0.65</v>
      </c>
      <c r="D203" s="72">
        <v>3.15</v>
      </c>
      <c r="E203" s="72">
        <v>0.59</v>
      </c>
      <c r="F203" s="72">
        <v>0.86</v>
      </c>
      <c r="G203" s="72">
        <v>0.05</v>
      </c>
      <c r="H203" s="72">
        <v>0.09</v>
      </c>
      <c r="I203" s="72">
        <v>0.14000000000000001</v>
      </c>
      <c r="J203" s="72">
        <v>1.05</v>
      </c>
      <c r="K203" s="72">
        <v>1.73</v>
      </c>
      <c r="L203" s="72">
        <v>0.73</v>
      </c>
      <c r="M203" s="72">
        <v>1.68</v>
      </c>
      <c r="N203" s="72">
        <v>1.91</v>
      </c>
      <c r="O203" s="72">
        <v>0.40909099999999998</v>
      </c>
      <c r="P203" s="72">
        <v>3.3181820000000002</v>
      </c>
      <c r="Q203" s="72">
        <v>6.8636359999999996</v>
      </c>
      <c r="R203" s="72">
        <v>7.3181820000000002</v>
      </c>
      <c r="S203" s="72">
        <v>0.31818200000000002</v>
      </c>
      <c r="T203" s="1"/>
      <c r="U203" s="1"/>
      <c r="V203" s="1"/>
      <c r="W203" s="1"/>
      <c r="X203" s="1"/>
      <c r="Y203" s="1"/>
      <c r="Z203" s="1"/>
      <c r="AA203" s="1"/>
      <c r="AB203" s="1"/>
      <c r="AC203" s="1"/>
    </row>
    <row r="204" spans="1:29">
      <c r="A204" s="70" t="s">
        <v>195</v>
      </c>
      <c r="B204" s="72">
        <v>16.100000000000001</v>
      </c>
      <c r="C204" s="1"/>
      <c r="D204" s="1"/>
      <c r="E204" s="1"/>
      <c r="F204" s="1"/>
      <c r="G204" s="1"/>
      <c r="H204" s="1"/>
      <c r="I204" s="1"/>
      <c r="J204" s="1"/>
      <c r="K204" s="1"/>
      <c r="L204" s="1"/>
      <c r="M204" s="1"/>
      <c r="N204" s="1"/>
      <c r="O204" s="72">
        <v>4.5455000000000002E-2</v>
      </c>
      <c r="P204" s="1"/>
      <c r="Q204" s="1"/>
      <c r="R204" s="1"/>
      <c r="S204" s="1"/>
      <c r="T204" s="1"/>
      <c r="U204" s="1"/>
      <c r="V204" s="1"/>
      <c r="W204" s="1"/>
      <c r="X204" s="1"/>
      <c r="Y204" s="1"/>
      <c r="Z204" s="1"/>
      <c r="AA204" s="1"/>
      <c r="AB204" s="1"/>
      <c r="AC204" s="1"/>
    </row>
    <row r="205" spans="1:29">
      <c r="A205" s="70" t="s">
        <v>196</v>
      </c>
      <c r="B205" s="72">
        <v>50.2</v>
      </c>
      <c r="C205" s="1"/>
      <c r="D205" s="1"/>
      <c r="E205" s="72">
        <v>0.05</v>
      </c>
      <c r="F205" s="1"/>
      <c r="G205" s="1"/>
      <c r="H205" s="1"/>
      <c r="I205" s="1"/>
      <c r="J205" s="1"/>
      <c r="K205" s="1"/>
      <c r="L205" s="1"/>
      <c r="M205" s="72">
        <v>0.27</v>
      </c>
      <c r="N205" s="72">
        <v>0.18</v>
      </c>
      <c r="O205" s="72">
        <v>4.5455000000000002E-2</v>
      </c>
      <c r="P205" s="1"/>
      <c r="Q205" s="72">
        <v>4.5455000000000002E-2</v>
      </c>
      <c r="R205" s="72">
        <v>1.2272730000000001</v>
      </c>
      <c r="S205" s="72">
        <v>1.545455</v>
      </c>
      <c r="T205" s="1"/>
      <c r="U205" s="1"/>
      <c r="V205" s="1"/>
      <c r="W205" s="1"/>
      <c r="X205" s="1"/>
      <c r="Y205" s="1"/>
      <c r="Z205" s="1"/>
      <c r="AA205" s="1"/>
      <c r="AB205" s="1"/>
      <c r="AC205" s="1"/>
    </row>
    <row r="206" spans="1:29">
      <c r="A206" s="70" t="s">
        <v>197</v>
      </c>
      <c r="B206" s="72">
        <v>39</v>
      </c>
      <c r="C206" s="72">
        <v>7.45</v>
      </c>
      <c r="D206" s="72">
        <v>13.05</v>
      </c>
      <c r="E206" s="72">
        <v>41.64</v>
      </c>
      <c r="F206" s="72">
        <v>28.18</v>
      </c>
      <c r="G206" s="72">
        <v>20.95</v>
      </c>
      <c r="H206" s="72">
        <v>8.23</v>
      </c>
      <c r="I206" s="72">
        <v>21.77</v>
      </c>
      <c r="J206" s="72">
        <v>12.91</v>
      </c>
      <c r="K206" s="72">
        <v>3.64</v>
      </c>
      <c r="L206" s="72">
        <v>8.36</v>
      </c>
      <c r="M206" s="72">
        <v>24.36</v>
      </c>
      <c r="N206" s="72">
        <v>14.18</v>
      </c>
      <c r="O206" s="72">
        <v>22.86364</v>
      </c>
      <c r="P206" s="72">
        <v>25.727270000000001</v>
      </c>
      <c r="Q206" s="72">
        <v>15.909090000000001</v>
      </c>
      <c r="R206" s="72">
        <v>41.636360000000003</v>
      </c>
      <c r="S206" s="72">
        <v>70.590909999999994</v>
      </c>
      <c r="T206" s="1"/>
      <c r="U206" s="1"/>
      <c r="V206" s="1"/>
      <c r="W206" s="1"/>
      <c r="X206" s="1"/>
      <c r="Y206" s="1"/>
      <c r="Z206" s="1"/>
      <c r="AA206" s="1"/>
      <c r="AB206" s="1"/>
      <c r="AC206" s="1"/>
    </row>
    <row r="207" spans="1:29">
      <c r="A207" s="70" t="s">
        <v>214</v>
      </c>
      <c r="B207" s="72">
        <v>42.7</v>
      </c>
      <c r="C207" s="1"/>
      <c r="D207" s="1"/>
      <c r="E207" s="1"/>
      <c r="F207" s="1"/>
      <c r="G207" s="1"/>
      <c r="H207" s="1"/>
      <c r="I207" s="1"/>
      <c r="J207" s="1"/>
      <c r="K207" s="72">
        <v>0.05</v>
      </c>
      <c r="L207" s="72">
        <v>0.09</v>
      </c>
      <c r="M207" s="1"/>
      <c r="N207" s="1"/>
      <c r="O207" s="1"/>
      <c r="P207" s="1"/>
      <c r="Q207" s="1"/>
      <c r="R207" s="1"/>
      <c r="S207" s="1"/>
      <c r="T207" s="1"/>
      <c r="U207" s="1"/>
      <c r="V207" s="1"/>
      <c r="W207" s="1"/>
      <c r="X207" s="1"/>
      <c r="Y207" s="1"/>
      <c r="Z207" s="1"/>
      <c r="AA207" s="1"/>
      <c r="AB207" s="1"/>
      <c r="AC207" s="1"/>
    </row>
    <row r="208" spans="1:29">
      <c r="A208" s="70" t="s">
        <v>199</v>
      </c>
      <c r="B208" s="72">
        <v>77.2</v>
      </c>
      <c r="C208" s="1"/>
      <c r="D208" s="1"/>
      <c r="E208" s="1"/>
      <c r="F208" s="1"/>
      <c r="G208" s="72">
        <v>0.05</v>
      </c>
      <c r="H208" s="1"/>
      <c r="I208" s="1"/>
      <c r="J208" s="1"/>
      <c r="K208" s="1"/>
      <c r="L208" s="1"/>
      <c r="M208" s="1"/>
      <c r="N208" s="1"/>
      <c r="O208" s="1"/>
      <c r="P208" s="1"/>
      <c r="Q208" s="1"/>
      <c r="R208" s="1"/>
      <c r="S208" s="1"/>
      <c r="T208" s="1"/>
      <c r="U208" s="1"/>
      <c r="V208" s="1"/>
      <c r="W208" s="1"/>
      <c r="X208" s="1"/>
      <c r="Y208" s="1"/>
      <c r="Z208" s="1"/>
      <c r="AA208" s="1"/>
      <c r="AB208" s="1"/>
      <c r="AC208" s="1"/>
    </row>
    <row r="209" spans="1:29">
      <c r="A209" s="70" t="s">
        <v>200</v>
      </c>
      <c r="B209" s="72">
        <v>22.3</v>
      </c>
      <c r="C209" s="72">
        <v>0.2</v>
      </c>
      <c r="D209" s="72">
        <v>0.25</v>
      </c>
      <c r="E209" s="72">
        <v>0.18</v>
      </c>
      <c r="F209" s="72">
        <v>0.05</v>
      </c>
      <c r="G209" s="72">
        <v>0.09</v>
      </c>
      <c r="H209" s="72">
        <v>0.23</v>
      </c>
      <c r="I209" s="72">
        <v>0.41</v>
      </c>
      <c r="J209" s="72">
        <v>0.36</v>
      </c>
      <c r="K209" s="1"/>
      <c r="L209" s="72">
        <v>0.09</v>
      </c>
      <c r="M209" s="72">
        <v>0.14000000000000001</v>
      </c>
      <c r="N209" s="1"/>
      <c r="O209" s="72">
        <v>0.227273</v>
      </c>
      <c r="P209" s="1"/>
      <c r="Q209" s="1"/>
      <c r="R209" s="1"/>
      <c r="S209" s="72">
        <v>0.13636400000000001</v>
      </c>
      <c r="T209" s="1"/>
      <c r="U209" s="1"/>
      <c r="V209" s="1"/>
      <c r="W209" s="1"/>
      <c r="X209" s="1"/>
      <c r="Y209" s="1"/>
      <c r="Z209" s="1"/>
      <c r="AA209" s="1"/>
      <c r="AB209" s="1"/>
      <c r="AC209" s="1"/>
    </row>
    <row r="210" spans="1:29">
      <c r="A210" s="70" t="s">
        <v>201</v>
      </c>
      <c r="B210" s="72">
        <v>40.200000000000003</v>
      </c>
      <c r="C210" s="1"/>
      <c r="D210" s="1"/>
      <c r="E210" s="72">
        <v>0.05</v>
      </c>
      <c r="F210" s="72">
        <v>0.05</v>
      </c>
      <c r="G210" s="1"/>
      <c r="H210" s="72">
        <v>0.05</v>
      </c>
      <c r="I210" s="1"/>
      <c r="J210" s="1"/>
      <c r="K210" s="1"/>
      <c r="L210" s="72">
        <v>0.05</v>
      </c>
      <c r="M210" s="72">
        <v>0.05</v>
      </c>
      <c r="N210" s="1"/>
      <c r="O210" s="72">
        <v>9.0909000000000004E-2</v>
      </c>
      <c r="P210" s="1"/>
      <c r="Q210" s="72">
        <v>9.0909000000000004E-2</v>
      </c>
      <c r="R210" s="72">
        <v>9.0909000000000004E-2</v>
      </c>
      <c r="S210" s="72">
        <v>0.18181800000000001</v>
      </c>
      <c r="T210" s="1"/>
      <c r="U210" s="1"/>
      <c r="V210" s="1"/>
      <c r="W210" s="1"/>
      <c r="X210" s="1"/>
      <c r="Y210" s="1"/>
      <c r="Z210" s="1"/>
      <c r="AA210" s="1"/>
      <c r="AB210" s="1"/>
      <c r="AC210" s="1"/>
    </row>
    <row r="211" spans="1:29">
      <c r="A211" s="70" t="s">
        <v>202</v>
      </c>
      <c r="B211" s="72">
        <v>25.4</v>
      </c>
      <c r="C211" s="1"/>
      <c r="D211" s="1"/>
      <c r="E211" s="1"/>
      <c r="F211" s="1"/>
      <c r="G211" s="1"/>
      <c r="H211" s="1"/>
      <c r="I211" s="1"/>
      <c r="J211" s="1"/>
      <c r="K211" s="1"/>
      <c r="L211" s="72">
        <v>0.36</v>
      </c>
      <c r="M211" s="72">
        <v>15.18</v>
      </c>
      <c r="N211" s="72">
        <v>62.59</v>
      </c>
      <c r="O211" s="72">
        <v>80.136359999999996</v>
      </c>
      <c r="P211" s="72">
        <v>6.8181820000000002</v>
      </c>
      <c r="Q211" s="72">
        <v>24.909089999999999</v>
      </c>
      <c r="R211" s="72">
        <v>44.909089999999999</v>
      </c>
      <c r="S211" s="72">
        <v>17.954550000000001</v>
      </c>
      <c r="T211" s="1"/>
      <c r="U211" s="1"/>
      <c r="V211" s="1"/>
      <c r="W211" s="1"/>
      <c r="X211" s="1"/>
      <c r="Y211" s="1"/>
      <c r="Z211" s="1"/>
      <c r="AA211" s="1"/>
      <c r="AB211" s="1"/>
      <c r="AC211" s="1"/>
    </row>
    <row r="212" spans="1:29">
      <c r="A212" s="70" t="s">
        <v>203</v>
      </c>
      <c r="B212" s="1"/>
      <c r="C212" s="72">
        <v>43.421340000000001</v>
      </c>
      <c r="D212" s="72">
        <v>42.325960000000002</v>
      </c>
      <c r="E212" s="72">
        <v>41.333970000000001</v>
      </c>
      <c r="F212" s="72">
        <v>41.194180000000003</v>
      </c>
      <c r="G212" s="72">
        <v>42.665349999999997</v>
      </c>
      <c r="H212" s="72">
        <v>43.386600000000001</v>
      </c>
      <c r="I212" s="72">
        <v>41.449959999999997</v>
      </c>
      <c r="J212" s="72">
        <v>42.904769999999999</v>
      </c>
      <c r="K212" s="72">
        <v>43.709609999999998</v>
      </c>
      <c r="L212" s="72">
        <v>43.369689999999999</v>
      </c>
      <c r="M212" s="72">
        <v>40.765479999999997</v>
      </c>
      <c r="N212" s="72">
        <v>37.530349999999999</v>
      </c>
      <c r="O212" s="72">
        <v>29.887170000000001</v>
      </c>
      <c r="P212" s="72">
        <v>40.308230000000002</v>
      </c>
      <c r="Q212" s="72">
        <v>35.37133</v>
      </c>
      <c r="R212" s="72">
        <v>35.516370000000002</v>
      </c>
      <c r="S212" s="72">
        <v>39.032980000000002</v>
      </c>
      <c r="T212" s="1"/>
      <c r="U212" s="1"/>
      <c r="V212" s="1"/>
      <c r="W212" s="1"/>
      <c r="X212" s="1"/>
      <c r="Y212" s="1"/>
      <c r="Z212" s="1"/>
      <c r="AA212" s="1"/>
      <c r="AB212" s="1"/>
      <c r="AC212" s="1"/>
    </row>
    <row r="213" spans="1:29">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row>
    <row r="214" spans="1:29">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row>
    <row r="215" spans="1:29">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row>
    <row r="216" spans="1:29">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row>
    <row r="217" spans="1:29">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row>
    <row r="218" spans="1:29">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row>
    <row r="219" spans="1:29">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row>
    <row r="220" spans="1:29">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row>
    <row r="221" spans="1:29">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row>
    <row r="222" spans="1:29">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row>
    <row r="223" spans="1:29">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row>
    <row r="224" spans="1:29">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row>
    <row r="225" spans="1:29">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row>
    <row r="226" spans="1:29">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row>
    <row r="227" spans="1:29">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row>
    <row r="228" spans="1:29">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row>
    <row r="229" spans="1:29">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row>
    <row r="230" spans="1:29">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row>
    <row r="231" spans="1:29">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row>
    <row r="232" spans="1:29">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row>
    <row r="233" spans="1:29">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row>
    <row r="234" spans="1:29">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row>
    <row r="235" spans="1:29">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row>
    <row r="236" spans="1:29">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row>
    <row r="237" spans="1:29">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row>
    <row r="238" spans="1:29">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row>
    <row r="239" spans="1:29">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row>
    <row r="240" spans="1:29">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row>
    <row r="241" spans="1:29">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row>
    <row r="242" spans="1:29">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row>
    <row r="243" spans="1:29">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row>
    <row r="244" spans="1:29">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row>
    <row r="245" spans="1:29">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row>
    <row r="246" spans="1:29">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row>
    <row r="247" spans="1:29">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row>
    <row r="248" spans="1:29">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row>
    <row r="249" spans="1:29">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row>
    <row r="250" spans="1:29">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row>
    <row r="251" spans="1:29">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row>
    <row r="252" spans="1:29">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row>
    <row r="253" spans="1:29">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row>
    <row r="254" spans="1:29">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row>
    <row r="255" spans="1:29">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row>
    <row r="256" spans="1:29">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row>
    <row r="257" spans="1:29">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row>
    <row r="258" spans="1:29">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row>
    <row r="259" spans="1:29">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row>
    <row r="260" spans="1:29">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row>
    <row r="261" spans="1:29">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row>
    <row r="262" spans="1:29">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row>
    <row r="263" spans="1:29">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row>
    <row r="264" spans="1:29">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row>
    <row r="265" spans="1:29">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row>
    <row r="266" spans="1:29">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row>
    <row r="267" spans="1:29">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row>
    <row r="268" spans="1:29">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row>
    <row r="269" spans="1:29">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row>
    <row r="270" spans="1:29">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row>
    <row r="271" spans="1:29">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row>
    <row r="272" spans="1:29">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row>
    <row r="273" spans="1:29">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row>
    <row r="274" spans="1:29">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row>
    <row r="275" spans="1:29">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row>
    <row r="276" spans="1:29">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row>
    <row r="277" spans="1:29">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row>
    <row r="278" spans="1:29">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row>
    <row r="279" spans="1:29">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row>
    <row r="280" spans="1:29">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row>
    <row r="281" spans="1:29">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row>
    <row r="282" spans="1:29">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row>
    <row r="283" spans="1:29">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row>
    <row r="284" spans="1:29">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row>
    <row r="285" spans="1:29">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row>
    <row r="286" spans="1:29">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row>
    <row r="287" spans="1:29">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row>
    <row r="288" spans="1:29">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row>
    <row r="289" spans="1:29">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row>
    <row r="290" spans="1:29">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row>
    <row r="291" spans="1:29">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row>
    <row r="292" spans="1:29">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row>
    <row r="293" spans="1:29">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row>
    <row r="294" spans="1:29">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row>
    <row r="295" spans="1:29">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row>
    <row r="296" spans="1:29">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row>
    <row r="297" spans="1:29">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row>
    <row r="298" spans="1:29">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row>
    <row r="299" spans="1:29">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row>
    <row r="300" spans="1:29">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row>
    <row r="301" spans="1:29">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row>
    <row r="302" spans="1:29">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row>
    <row r="303" spans="1:29">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row>
    <row r="304" spans="1:29">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row>
    <row r="305" spans="1:29">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row>
    <row r="306" spans="1:29">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row>
    <row r="307" spans="1:29">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row>
    <row r="308" spans="1:29">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row>
    <row r="309" spans="1:29">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row>
    <row r="310" spans="1:29">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row>
    <row r="311" spans="1:29">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row>
    <row r="312" spans="1:29">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row>
    <row r="313" spans="1:29">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row>
    <row r="314" spans="1:29">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row>
    <row r="315" spans="1:29">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row>
    <row r="316" spans="1:29">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row>
    <row r="317" spans="1:29">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row>
    <row r="318" spans="1:29">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row>
    <row r="319" spans="1:29">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row>
    <row r="320" spans="1:29">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row>
    <row r="321" spans="1:29">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row>
    <row r="322" spans="1:29">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row>
    <row r="323" spans="1:29">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row>
    <row r="324" spans="1:29">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row>
    <row r="325" spans="1:29">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row>
    <row r="326" spans="1:29">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row>
    <row r="327" spans="1:29">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row>
    <row r="328" spans="1:29">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row>
    <row r="329" spans="1:29">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row>
    <row r="330" spans="1:29">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row>
    <row r="331" spans="1:29">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row>
    <row r="332" spans="1:29">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row>
    <row r="333" spans="1:29">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row>
    <row r="334" spans="1:29">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row>
    <row r="335" spans="1:29">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row>
    <row r="336" spans="1:29">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row>
    <row r="337" spans="1:29">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row>
    <row r="338" spans="1:29">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row>
    <row r="339" spans="1:29">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row>
    <row r="340" spans="1:29">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row>
    <row r="341" spans="1:29">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row>
    <row r="342" spans="1:29">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row>
    <row r="343" spans="1:29">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row>
    <row r="344" spans="1:29">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row>
    <row r="345" spans="1:29">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row>
    <row r="346" spans="1:29">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row>
    <row r="347" spans="1:29">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row>
    <row r="348" spans="1:29">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row>
    <row r="349" spans="1:29">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row>
    <row r="350" spans="1:29">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row>
    <row r="351" spans="1:29">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row>
    <row r="352" spans="1:29">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row>
    <row r="353" spans="1:29">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row>
    <row r="354" spans="1:29">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row>
    <row r="355" spans="1:29">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row>
    <row r="356" spans="1:29">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row>
    <row r="357" spans="1:29">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row>
    <row r="358" spans="1:29">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row>
    <row r="359" spans="1:29">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row>
    <row r="360" spans="1:29">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row>
    <row r="361" spans="1:29">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row>
    <row r="362" spans="1:29">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row>
    <row r="363" spans="1:29">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row>
    <row r="364" spans="1:29">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row>
    <row r="365" spans="1:29">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row>
    <row r="366" spans="1:29">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row>
    <row r="367" spans="1:29">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row>
    <row r="368" spans="1:29">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row>
    <row r="369" spans="1:29">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row>
    <row r="370" spans="1:29">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row>
    <row r="371" spans="1:29">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row>
    <row r="372" spans="1:29">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row>
    <row r="373" spans="1:29">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row>
    <row r="374" spans="1:29">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row>
    <row r="375" spans="1:29">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row>
    <row r="376" spans="1:29">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row>
    <row r="377" spans="1:29">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row>
    <row r="378" spans="1:29">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row>
    <row r="379" spans="1:29">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row>
    <row r="380" spans="1:29">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row>
    <row r="381" spans="1:29">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row>
    <row r="382" spans="1:29">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row>
    <row r="383" spans="1:29">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row>
    <row r="384" spans="1:29">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row>
    <row r="385" spans="1:29">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row>
    <row r="386" spans="1:29">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row>
    <row r="387" spans="1:29">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row>
    <row r="388" spans="1:29">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row>
    <row r="389" spans="1:29">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row>
    <row r="390" spans="1:29">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row>
    <row r="391" spans="1:29">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row>
    <row r="392" spans="1:29">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row>
    <row r="393" spans="1:29">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row>
    <row r="394" spans="1:29">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row>
    <row r="395" spans="1:29">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row>
    <row r="396" spans="1:29">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row>
    <row r="397" spans="1:29">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row>
    <row r="398" spans="1:29">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row>
    <row r="399" spans="1:29">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row>
    <row r="400" spans="1:29">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row>
    <row r="401" spans="1:29">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row>
    <row r="402" spans="1:29">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row>
    <row r="403" spans="1:29">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row>
    <row r="404" spans="1:29">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row>
    <row r="405" spans="1:29">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row>
    <row r="406" spans="1:29">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row>
    <row r="407" spans="1:29">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row>
    <row r="408" spans="1:29">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row>
    <row r="409" spans="1:29">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row>
    <row r="410" spans="1:29">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row>
    <row r="411" spans="1:29">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row>
    <row r="412" spans="1:29">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row>
    <row r="413" spans="1:29">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row>
    <row r="414" spans="1:29">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row>
    <row r="415" spans="1:29">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row>
    <row r="416" spans="1:29">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row>
    <row r="417" spans="1:29">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row>
    <row r="418" spans="1:29">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row>
    <row r="419" spans="1:29">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row>
    <row r="420" spans="1:29">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row>
    <row r="421" spans="1:29">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row>
    <row r="422" spans="1:29">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row>
    <row r="423" spans="1:29">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row>
    <row r="424" spans="1:29">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row>
    <row r="425" spans="1:29">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row>
    <row r="426" spans="1:29">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row>
    <row r="427" spans="1:29">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row>
    <row r="428" spans="1:29">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row>
    <row r="429" spans="1:29">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row>
    <row r="430" spans="1:29">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row>
    <row r="431" spans="1:29">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row>
    <row r="432" spans="1:29">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row>
    <row r="433" spans="1:29">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row>
    <row r="434" spans="1:29">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row>
    <row r="435" spans="1:29">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row>
    <row r="436" spans="1:29">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row>
    <row r="437" spans="1:29">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row>
    <row r="438" spans="1:29">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row>
    <row r="439" spans="1:29">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row>
    <row r="440" spans="1:29">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row>
    <row r="441" spans="1:29">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c r="AC441" s="1"/>
    </row>
    <row r="442" spans="1:29">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c r="AC442" s="1"/>
    </row>
    <row r="443" spans="1:29">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row>
    <row r="444" spans="1:29">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row>
    <row r="445" spans="1:29">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row>
    <row r="446" spans="1:29">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row>
    <row r="447" spans="1:29">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c r="AC447" s="1"/>
    </row>
    <row r="448" spans="1:29">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c r="AC448" s="1"/>
    </row>
    <row r="449" spans="1:29">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c r="AC449" s="1"/>
    </row>
    <row r="450" spans="1:29">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row>
    <row r="451" spans="1:29">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c r="AC451" s="1"/>
    </row>
    <row r="452" spans="1:29">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row>
    <row r="453" spans="1:29">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c r="AC453" s="1"/>
    </row>
    <row r="454" spans="1:29">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c r="AC454" s="1"/>
    </row>
    <row r="455" spans="1:29">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c r="AC455" s="1"/>
    </row>
    <row r="456" spans="1:29">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c r="AC456" s="1"/>
    </row>
    <row r="457" spans="1:29">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c r="AC457" s="1"/>
    </row>
    <row r="458" spans="1:29">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row>
    <row r="459" spans="1:29">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c r="AC459" s="1"/>
    </row>
    <row r="460" spans="1:29">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row>
    <row r="461" spans="1:29">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row>
    <row r="462" spans="1:29">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c r="AC462" s="1"/>
    </row>
    <row r="463" spans="1:29">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c r="AC463" s="1"/>
    </row>
    <row r="464" spans="1:29">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c r="AC464" s="1"/>
    </row>
    <row r="465" spans="1:29">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row>
    <row r="466" spans="1:29">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c r="AC466" s="1"/>
    </row>
    <row r="467" spans="1:29">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c r="AC467" s="1"/>
    </row>
    <row r="468" spans="1:29">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c r="AC468" s="1"/>
    </row>
    <row r="469" spans="1:29">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c r="AC469" s="1"/>
    </row>
    <row r="470" spans="1:29">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c r="AC470" s="1"/>
    </row>
    <row r="471" spans="1:29">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c r="AC471" s="1"/>
    </row>
    <row r="472" spans="1:29">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c r="AC472" s="1"/>
    </row>
    <row r="473" spans="1:29">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c r="AC473" s="1"/>
    </row>
    <row r="474" spans="1:29">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c r="AC474" s="1"/>
    </row>
    <row r="475" spans="1:29">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c r="AC475" s="1"/>
    </row>
    <row r="476" spans="1:29">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c r="AC476" s="1"/>
    </row>
    <row r="477" spans="1:29">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c r="AC477" s="1"/>
    </row>
    <row r="478" spans="1:29">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c r="AC478" s="1"/>
    </row>
    <row r="479" spans="1:29">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c r="AC479" s="1"/>
    </row>
    <row r="480" spans="1:29">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row>
    <row r="481" spans="1:29">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row>
    <row r="482" spans="1:29">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c r="AC482" s="1"/>
    </row>
    <row r="483" spans="1:29">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c r="AC483" s="1"/>
    </row>
    <row r="484" spans="1:29">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c r="AC484" s="1"/>
    </row>
    <row r="485" spans="1:29">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c r="AC485" s="1"/>
    </row>
    <row r="486" spans="1:29">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c r="AC486" s="1"/>
    </row>
    <row r="487" spans="1:29">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row>
    <row r="488" spans="1:29">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row>
    <row r="489" spans="1:29">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c r="AC489" s="1"/>
    </row>
    <row r="490" spans="1:29">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c r="AC490" s="1"/>
    </row>
    <row r="491" spans="1:29">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c r="AC491" s="1"/>
    </row>
    <row r="492" spans="1:29">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row>
    <row r="493" spans="1:29">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c r="AC493" s="1"/>
    </row>
    <row r="494" spans="1:29">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row>
    <row r="495" spans="1:29">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c r="AC495" s="1"/>
    </row>
    <row r="496" spans="1:29">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c r="AC496" s="1"/>
    </row>
    <row r="497" spans="1:29">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c r="AC497" s="1"/>
    </row>
    <row r="498" spans="1:29">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c r="AC498" s="1"/>
    </row>
    <row r="499" spans="1:29">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c r="AC499" s="1"/>
    </row>
    <row r="500" spans="1:29">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row>
    <row r="501" spans="1:29">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c r="AC501" s="1"/>
    </row>
    <row r="502" spans="1:29">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c r="AC502" s="1"/>
    </row>
    <row r="503" spans="1:29">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c r="AC503" s="1"/>
    </row>
    <row r="504" spans="1:29">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c r="AC504" s="1"/>
    </row>
    <row r="505" spans="1:29">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c r="AC505" s="1"/>
    </row>
    <row r="506" spans="1:29">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c r="AC506" s="1"/>
    </row>
    <row r="507" spans="1:29">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c r="AC507" s="1"/>
    </row>
    <row r="508" spans="1:29">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c r="AC508" s="1"/>
    </row>
    <row r="509" spans="1:29">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c r="AC509" s="1"/>
    </row>
    <row r="510" spans="1:29">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c r="AC510" s="1"/>
    </row>
    <row r="511" spans="1:29">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c r="AC511" s="1"/>
    </row>
    <row r="512" spans="1:29">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c r="AC512" s="1"/>
    </row>
    <row r="513" spans="1:29">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c r="AC513" s="1"/>
    </row>
    <row r="514" spans="1:29">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c r="AC514" s="1"/>
    </row>
    <row r="515" spans="1:29">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c r="AC515" s="1"/>
    </row>
    <row r="516" spans="1:29">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c r="AC516" s="1"/>
    </row>
    <row r="517" spans="1:29">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c r="AC517" s="1"/>
    </row>
    <row r="518" spans="1:29">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c r="AC518" s="1"/>
    </row>
    <row r="519" spans="1:29">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c r="AC519" s="1"/>
    </row>
    <row r="520" spans="1:29">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c r="AC520" s="1"/>
    </row>
    <row r="521" spans="1:29">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c r="AC521" s="1"/>
    </row>
    <row r="522" spans="1:29">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c r="AC522" s="1"/>
    </row>
    <row r="523" spans="1:29">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c r="AC523" s="1"/>
    </row>
    <row r="524" spans="1:29">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c r="AC524" s="1"/>
    </row>
    <row r="525" spans="1:29">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c r="AC525" s="1"/>
    </row>
    <row r="526" spans="1:29">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c r="AC526" s="1"/>
    </row>
    <row r="527" spans="1:29">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c r="AC527" s="1"/>
    </row>
    <row r="528" spans="1:29">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c r="AC528" s="1"/>
    </row>
    <row r="529" spans="1:29">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c r="AC529" s="1"/>
    </row>
    <row r="530" spans="1:29">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c r="AC530" s="1"/>
    </row>
    <row r="531" spans="1:29">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c r="AC531" s="1"/>
    </row>
    <row r="532" spans="1:29">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c r="AC532" s="1"/>
    </row>
    <row r="533" spans="1:29">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c r="AC533" s="1"/>
    </row>
    <row r="534" spans="1:29">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c r="AC534" s="1"/>
    </row>
    <row r="535" spans="1:29">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c r="AC535" s="1"/>
    </row>
    <row r="536" spans="1:29">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c r="AC536" s="1"/>
    </row>
    <row r="537" spans="1:29">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c r="AC537" s="1"/>
    </row>
    <row r="538" spans="1:29">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c r="AC538" s="1"/>
    </row>
    <row r="539" spans="1:29">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c r="AC539" s="1"/>
    </row>
    <row r="540" spans="1:29">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c r="AC540" s="1"/>
    </row>
    <row r="541" spans="1:29">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c r="AC541" s="1"/>
    </row>
    <row r="542" spans="1:29">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c r="AC542" s="1"/>
    </row>
    <row r="543" spans="1:29">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c r="AC543" s="1"/>
    </row>
    <row r="544" spans="1:29">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c r="AC544" s="1"/>
    </row>
    <row r="545" spans="1:29">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c r="AC545" s="1"/>
    </row>
    <row r="546" spans="1:29">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c r="AC546" s="1"/>
    </row>
    <row r="547" spans="1:29">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c r="AC547" s="1"/>
    </row>
    <row r="548" spans="1:29">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c r="AC548" s="1"/>
    </row>
    <row r="549" spans="1:29">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c r="AC549" s="1"/>
    </row>
    <row r="550" spans="1:29">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c r="AC550" s="1"/>
    </row>
    <row r="551" spans="1:29">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c r="AC551" s="1"/>
    </row>
    <row r="552" spans="1:29">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c r="AC552" s="1"/>
    </row>
    <row r="553" spans="1:29">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c r="AC553" s="1"/>
    </row>
    <row r="554" spans="1:29">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c r="AC554" s="1"/>
    </row>
    <row r="555" spans="1:29">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c r="AC555" s="1"/>
    </row>
    <row r="556" spans="1:29">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c r="AC556" s="1"/>
    </row>
    <row r="557" spans="1:29">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c r="AC557" s="1"/>
    </row>
    <row r="558" spans="1:29">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c r="AC558" s="1"/>
    </row>
    <row r="559" spans="1:29">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c r="AC559" s="1"/>
    </row>
    <row r="560" spans="1:29">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c r="AC560" s="1"/>
    </row>
    <row r="561" spans="1:29">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c r="AC561" s="1"/>
    </row>
    <row r="562" spans="1:29">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c r="AC562" s="1"/>
    </row>
    <row r="563" spans="1:29">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c r="AC563" s="1"/>
    </row>
    <row r="564" spans="1:29">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c r="AC564" s="1"/>
    </row>
    <row r="565" spans="1:29">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c r="AC565" s="1"/>
    </row>
    <row r="566" spans="1:29">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c r="AC566" s="1"/>
    </row>
    <row r="567" spans="1:29">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c r="AC567" s="1"/>
    </row>
    <row r="568" spans="1:29">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c r="AC568" s="1"/>
    </row>
    <row r="569" spans="1:29">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c r="AC569" s="1"/>
    </row>
    <row r="570" spans="1:29">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c r="AC570" s="1"/>
    </row>
    <row r="571" spans="1:29">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c r="AC571" s="1"/>
    </row>
    <row r="572" spans="1:29">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c r="AC572" s="1"/>
    </row>
    <row r="573" spans="1:29">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c r="AC573" s="1"/>
    </row>
    <row r="574" spans="1:29">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c r="AC574" s="1"/>
    </row>
    <row r="575" spans="1:29">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c r="AC575" s="1"/>
    </row>
    <row r="576" spans="1:29">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c r="AC576" s="1"/>
    </row>
    <row r="577" spans="1:29">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c r="AC577" s="1"/>
    </row>
    <row r="578" spans="1:29">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c r="AC578" s="1"/>
    </row>
    <row r="579" spans="1:29">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c r="AC579" s="1"/>
    </row>
    <row r="580" spans="1:29">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c r="AC580" s="1"/>
    </row>
    <row r="581" spans="1:29">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c r="AC581" s="1"/>
    </row>
    <row r="582" spans="1:29">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c r="AC582" s="1"/>
    </row>
    <row r="583" spans="1:29">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c r="AC583" s="1"/>
    </row>
    <row r="584" spans="1:29">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c r="AC584" s="1"/>
    </row>
    <row r="585" spans="1:29">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c r="AC585" s="1"/>
    </row>
    <row r="586" spans="1:29">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c r="AC586" s="1"/>
    </row>
    <row r="587" spans="1:29">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c r="AC587" s="1"/>
    </row>
    <row r="588" spans="1:29">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c r="AC588" s="1"/>
    </row>
    <row r="589" spans="1:29">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c r="AC589" s="1"/>
    </row>
    <row r="590" spans="1:29">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c r="AC590" s="1"/>
    </row>
    <row r="591" spans="1:29">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c r="AC591" s="1"/>
    </row>
    <row r="592" spans="1:29">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c r="AC592" s="1"/>
    </row>
    <row r="593" spans="1:29">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c r="AC593" s="1"/>
    </row>
    <row r="594" spans="1:29">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c r="AC594" s="1"/>
    </row>
    <row r="595" spans="1:29">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c r="AC595" s="1"/>
    </row>
    <row r="596" spans="1:29">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c r="AC596" s="1"/>
    </row>
    <row r="597" spans="1:29">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c r="AC597" s="1"/>
    </row>
    <row r="598" spans="1:29">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c r="AC598" s="1"/>
    </row>
    <row r="599" spans="1:29">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c r="AC599" s="1"/>
    </row>
    <row r="600" spans="1:29">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c r="AC600" s="1"/>
    </row>
    <row r="601" spans="1:29">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c r="AC601" s="1"/>
    </row>
    <row r="602" spans="1:29">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c r="AC602" s="1"/>
    </row>
    <row r="603" spans="1:29">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c r="AC603" s="1"/>
    </row>
    <row r="604" spans="1:29">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c r="AC604" s="1"/>
    </row>
    <row r="605" spans="1:29">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c r="AC605" s="1"/>
    </row>
    <row r="606" spans="1:29">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c r="AC606" s="1"/>
    </row>
    <row r="607" spans="1:29">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c r="AC607" s="1"/>
    </row>
    <row r="608" spans="1:29">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c r="AC608" s="1"/>
    </row>
    <row r="609" spans="1:29">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c r="AC609" s="1"/>
    </row>
    <row r="610" spans="1:29">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c r="AC610" s="1"/>
    </row>
    <row r="611" spans="1:29">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c r="AC611" s="1"/>
    </row>
    <row r="612" spans="1:29">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c r="AC612" s="1"/>
    </row>
    <row r="613" spans="1:29">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c r="AC613" s="1"/>
    </row>
    <row r="614" spans="1:29">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c r="AC614" s="1"/>
    </row>
    <row r="615" spans="1:29">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c r="AC615" s="1"/>
    </row>
    <row r="616" spans="1:29">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c r="AC616" s="1"/>
    </row>
    <row r="617" spans="1:29">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c r="AC617" s="1"/>
    </row>
    <row r="618" spans="1:29">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c r="AC618" s="1"/>
    </row>
    <row r="619" spans="1:29">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c r="AC619" s="1"/>
    </row>
    <row r="620" spans="1:29">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c r="AC620" s="1"/>
    </row>
    <row r="621" spans="1:29">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c r="AC621" s="1"/>
    </row>
    <row r="622" spans="1:29">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c r="AC622" s="1"/>
    </row>
    <row r="623" spans="1:29">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c r="AC623" s="1"/>
    </row>
    <row r="624" spans="1:29">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c r="AC624" s="1"/>
    </row>
    <row r="625" spans="1:29">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c r="AC625" s="1"/>
    </row>
    <row r="626" spans="1:29">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c r="AC626" s="1"/>
    </row>
    <row r="627" spans="1:29">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c r="AC627" s="1"/>
    </row>
    <row r="628" spans="1:29">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c r="AC628" s="1"/>
    </row>
    <row r="629" spans="1:29">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c r="AC629" s="1"/>
    </row>
    <row r="630" spans="1:29">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c r="AC630" s="1"/>
    </row>
    <row r="631" spans="1:29">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c r="AC631" s="1"/>
    </row>
    <row r="632" spans="1:29">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c r="AC632" s="1"/>
    </row>
    <row r="633" spans="1:29">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c r="AC633" s="1"/>
    </row>
    <row r="634" spans="1:29">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c r="AC634" s="1"/>
    </row>
    <row r="635" spans="1:29">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c r="AC635" s="1"/>
    </row>
    <row r="636" spans="1:29">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c r="AC636" s="1"/>
    </row>
    <row r="637" spans="1:29">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c r="AC637" s="1"/>
    </row>
    <row r="638" spans="1:29">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c r="AC638" s="1"/>
    </row>
    <row r="639" spans="1:29">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c r="AC639" s="1"/>
    </row>
    <row r="640" spans="1:29">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c r="AC640" s="1"/>
    </row>
    <row r="641" spans="1:29">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c r="AC641" s="1"/>
    </row>
    <row r="642" spans="1:29">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c r="AC642" s="1"/>
    </row>
    <row r="643" spans="1:29">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c r="AC643" s="1"/>
    </row>
    <row r="644" spans="1:29">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c r="AC644" s="1"/>
    </row>
    <row r="645" spans="1:29">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c r="AC645" s="1"/>
    </row>
    <row r="646" spans="1:29">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c r="AC646" s="1"/>
    </row>
    <row r="647" spans="1:29">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c r="AC647" s="1"/>
    </row>
    <row r="648" spans="1:29">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c r="AC648" s="1"/>
    </row>
    <row r="649" spans="1:29">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c r="AC649" s="1"/>
    </row>
    <row r="650" spans="1:29">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c r="AC650" s="1"/>
    </row>
    <row r="651" spans="1:29">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c r="AC651" s="1"/>
    </row>
    <row r="652" spans="1:29">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c r="AC652" s="1"/>
    </row>
    <row r="653" spans="1:29">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c r="AC653" s="1"/>
    </row>
    <row r="654" spans="1:29">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c r="AC654" s="1"/>
    </row>
    <row r="655" spans="1:29">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c r="AC655" s="1"/>
    </row>
    <row r="656" spans="1:29">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c r="AC656" s="1"/>
    </row>
    <row r="657" spans="1:29">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c r="AC657" s="1"/>
    </row>
    <row r="658" spans="1:29">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c r="AC658" s="1"/>
    </row>
    <row r="659" spans="1:29">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c r="AC659" s="1"/>
    </row>
    <row r="660" spans="1:29">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c r="AC660" s="1"/>
    </row>
    <row r="661" spans="1:29">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c r="AC661" s="1"/>
    </row>
    <row r="662" spans="1:29">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c r="AC662" s="1"/>
    </row>
    <row r="663" spans="1:29">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c r="AC663" s="1"/>
    </row>
    <row r="664" spans="1:29">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c r="AC664" s="1"/>
    </row>
    <row r="665" spans="1:29">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c r="AC665" s="1"/>
    </row>
    <row r="666" spans="1:29">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c r="AC666" s="1"/>
    </row>
    <row r="667" spans="1:29">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c r="AC667" s="1"/>
    </row>
    <row r="668" spans="1:29">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c r="AC668" s="1"/>
    </row>
    <row r="669" spans="1:29">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c r="AC669" s="1"/>
    </row>
    <row r="670" spans="1:29">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c r="AC670" s="1"/>
    </row>
    <row r="671" spans="1:29">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c r="AC671" s="1"/>
    </row>
    <row r="672" spans="1:29">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c r="AC672" s="1"/>
    </row>
    <row r="673" spans="1:29">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c r="AC673" s="1"/>
    </row>
    <row r="674" spans="1:29">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c r="AC674" s="1"/>
    </row>
    <row r="675" spans="1:29">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c r="AC675" s="1"/>
    </row>
    <row r="676" spans="1:29">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c r="AC676" s="1"/>
    </row>
    <row r="677" spans="1:29">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c r="AC677" s="1"/>
    </row>
    <row r="678" spans="1:29">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c r="AC678" s="1"/>
    </row>
    <row r="679" spans="1:29">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c r="AC679" s="1"/>
    </row>
    <row r="680" spans="1:29">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c r="AC680" s="1"/>
    </row>
    <row r="681" spans="1:29">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c r="AC681" s="1"/>
    </row>
    <row r="682" spans="1:29">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c r="AC682" s="1"/>
    </row>
    <row r="683" spans="1:29">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c r="AC683" s="1"/>
    </row>
    <row r="684" spans="1:29">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c r="AC684" s="1"/>
    </row>
    <row r="685" spans="1:29">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c r="AC685" s="1"/>
    </row>
    <row r="686" spans="1:29">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c r="AC686" s="1"/>
    </row>
    <row r="687" spans="1:29">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c r="AC687" s="1"/>
    </row>
    <row r="688" spans="1:29">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c r="AC688" s="1"/>
    </row>
    <row r="689" spans="1:29">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c r="AC689" s="1"/>
    </row>
    <row r="690" spans="1:29">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c r="AC690" s="1"/>
    </row>
    <row r="691" spans="1:29">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c r="AC691" s="1"/>
    </row>
    <row r="692" spans="1:29">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c r="AC692" s="1"/>
    </row>
    <row r="693" spans="1:29">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c r="AC693" s="1"/>
    </row>
    <row r="694" spans="1:29">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c r="AC694" s="1"/>
    </row>
    <row r="695" spans="1:29">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c r="AC695" s="1"/>
    </row>
    <row r="696" spans="1:29">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c r="AC696" s="1"/>
    </row>
    <row r="697" spans="1:29">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c r="AC697" s="1"/>
    </row>
    <row r="698" spans="1:29">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c r="AC698" s="1"/>
    </row>
    <row r="699" spans="1:29">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c r="AC699" s="1"/>
    </row>
    <row r="700" spans="1:29">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c r="AC700" s="1"/>
    </row>
    <row r="701" spans="1:29">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c r="AC701" s="1"/>
    </row>
    <row r="702" spans="1:29">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c r="AC702" s="1"/>
    </row>
    <row r="703" spans="1:29">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c r="AC703" s="1"/>
    </row>
    <row r="704" spans="1:29">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c r="AC704" s="1"/>
    </row>
    <row r="705" spans="1:29">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c r="AC705" s="1"/>
    </row>
    <row r="706" spans="1:29">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c r="AC706" s="1"/>
    </row>
    <row r="707" spans="1:29">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c r="AC707" s="1"/>
    </row>
    <row r="708" spans="1:29">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c r="AC708" s="1"/>
    </row>
    <row r="709" spans="1:29">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c r="AC709" s="1"/>
    </row>
    <row r="710" spans="1:29">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c r="AC710" s="1"/>
    </row>
    <row r="711" spans="1:29">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c r="AC711" s="1"/>
    </row>
    <row r="712" spans="1:29">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c r="AC712" s="1"/>
    </row>
    <row r="713" spans="1:29">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c r="AC713" s="1"/>
    </row>
    <row r="714" spans="1:29">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c r="AC714" s="1"/>
    </row>
    <row r="715" spans="1:29">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c r="AC715" s="1"/>
    </row>
    <row r="716" spans="1:29">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c r="AC716" s="1"/>
    </row>
    <row r="717" spans="1:29">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c r="AC717" s="1"/>
    </row>
    <row r="718" spans="1:29">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c r="AC718" s="1"/>
    </row>
    <row r="719" spans="1:29">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c r="AC719" s="1"/>
    </row>
    <row r="720" spans="1:29">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c r="AC720" s="1"/>
    </row>
    <row r="721" spans="1:29">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c r="AC721" s="1"/>
    </row>
    <row r="722" spans="1:29">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c r="AC722" s="1"/>
    </row>
    <row r="723" spans="1:29">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c r="AC723" s="1"/>
    </row>
    <row r="724" spans="1:29">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c r="AC724" s="1"/>
    </row>
    <row r="725" spans="1:29">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c r="AC725" s="1"/>
    </row>
    <row r="726" spans="1:29">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c r="AC726" s="1"/>
    </row>
    <row r="727" spans="1:29">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c r="AC727" s="1"/>
    </row>
    <row r="728" spans="1:29">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c r="AC728" s="1"/>
    </row>
    <row r="729" spans="1:29">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c r="AC729" s="1"/>
    </row>
    <row r="730" spans="1:29">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c r="AC730" s="1"/>
    </row>
    <row r="731" spans="1:29">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c r="AC731" s="1"/>
    </row>
    <row r="732" spans="1:29">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c r="AC732" s="1"/>
    </row>
    <row r="733" spans="1:29">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c r="AC733" s="1"/>
    </row>
    <row r="734" spans="1:29">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c r="AC734" s="1"/>
    </row>
    <row r="735" spans="1:29">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c r="AC735" s="1"/>
    </row>
    <row r="736" spans="1:29">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c r="AC736" s="1"/>
    </row>
    <row r="737" spans="1:29">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c r="AC737" s="1"/>
    </row>
    <row r="738" spans="1:29">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c r="AC738" s="1"/>
    </row>
    <row r="739" spans="1:29">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c r="AC739" s="1"/>
    </row>
    <row r="740" spans="1:29">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c r="AC740" s="1"/>
    </row>
    <row r="741" spans="1:29">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c r="AC741" s="1"/>
    </row>
    <row r="742" spans="1:29">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c r="AC742" s="1"/>
    </row>
    <row r="743" spans="1:29">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c r="AC743" s="1"/>
    </row>
    <row r="744" spans="1:29">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1"/>
      <c r="AC744" s="1"/>
    </row>
    <row r="745" spans="1:29">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1"/>
      <c r="AC745" s="1"/>
    </row>
    <row r="746" spans="1:29">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c r="AC746" s="1"/>
    </row>
    <row r="747" spans="1:29">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c r="AB747" s="1"/>
      <c r="AC747" s="1"/>
    </row>
    <row r="748" spans="1:29">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c r="AB748" s="1"/>
      <c r="AC748" s="1"/>
    </row>
    <row r="749" spans="1:29">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c r="AB749" s="1"/>
      <c r="AC749" s="1"/>
    </row>
    <row r="750" spans="1:29">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c r="AB750" s="1"/>
      <c r="AC750" s="1"/>
    </row>
    <row r="751" spans="1:29">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c r="AB751" s="1"/>
      <c r="AC751" s="1"/>
    </row>
    <row r="752" spans="1:29">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c r="AB752" s="1"/>
      <c r="AC752" s="1"/>
    </row>
    <row r="753" spans="1:29">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c r="AB753" s="1"/>
      <c r="AC753" s="1"/>
    </row>
    <row r="754" spans="1:29">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c r="AB754" s="1"/>
      <c r="AC754" s="1"/>
    </row>
    <row r="755" spans="1:29">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c r="AB755" s="1"/>
      <c r="AC755" s="1"/>
    </row>
    <row r="756" spans="1:29">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c r="AC756" s="1"/>
    </row>
    <row r="757" spans="1:29">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c r="AB757" s="1"/>
      <c r="AC757" s="1"/>
    </row>
    <row r="758" spans="1:29">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c r="AB758" s="1"/>
      <c r="AC758" s="1"/>
    </row>
    <row r="759" spans="1:29">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c r="AB759" s="1"/>
      <c r="AC759" s="1"/>
    </row>
    <row r="760" spans="1:29">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c r="AC760" s="1"/>
    </row>
    <row r="761" spans="1:29">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c r="AC761" s="1"/>
    </row>
    <row r="762" spans="1:29">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c r="AC762" s="1"/>
    </row>
    <row r="763" spans="1:29">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c r="AB763" s="1"/>
      <c r="AC763" s="1"/>
    </row>
    <row r="764" spans="1:29">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c r="AB764" s="1"/>
      <c r="AC764" s="1"/>
    </row>
    <row r="765" spans="1:29">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1"/>
      <c r="AC765" s="1"/>
    </row>
    <row r="766" spans="1:29">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c r="AB766" s="1"/>
      <c r="AC766" s="1"/>
    </row>
    <row r="767" spans="1:29">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c r="AC767" s="1"/>
    </row>
    <row r="768" spans="1:29">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1"/>
      <c r="AC768" s="1"/>
    </row>
    <row r="769" spans="1:29">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c r="AB769" s="1"/>
      <c r="AC769" s="1"/>
    </row>
    <row r="770" spans="1:29">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c r="AB770" s="1"/>
      <c r="AC770" s="1"/>
    </row>
    <row r="771" spans="1:29">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c r="AB771" s="1"/>
      <c r="AC771" s="1"/>
    </row>
    <row r="772" spans="1:29">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1"/>
      <c r="AC772" s="1"/>
    </row>
    <row r="773" spans="1:29">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c r="AB773" s="1"/>
      <c r="AC773" s="1"/>
    </row>
    <row r="774" spans="1:29">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c r="AC774" s="1"/>
    </row>
    <row r="775" spans="1:29">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1"/>
      <c r="AC775" s="1"/>
    </row>
    <row r="776" spans="1:29">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c r="AB776" s="1"/>
      <c r="AC776" s="1"/>
    </row>
    <row r="777" spans="1:29">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c r="AB777" s="1"/>
      <c r="AC777" s="1"/>
    </row>
    <row r="778" spans="1:29">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1"/>
      <c r="AC778" s="1"/>
    </row>
    <row r="779" spans="1:29">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1"/>
      <c r="AC779" s="1"/>
    </row>
    <row r="780" spans="1:29">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c r="AB780" s="1"/>
      <c r="AC780" s="1"/>
    </row>
    <row r="781" spans="1:29">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1"/>
      <c r="AC781" s="1"/>
    </row>
    <row r="782" spans="1:29">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c r="AB782" s="1"/>
      <c r="AC782" s="1"/>
    </row>
    <row r="783" spans="1:29">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1"/>
      <c r="AC783" s="1"/>
    </row>
    <row r="784" spans="1:29">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c r="AB784" s="1"/>
      <c r="AC784" s="1"/>
    </row>
    <row r="785" spans="1:29">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1"/>
      <c r="AC785" s="1"/>
    </row>
    <row r="786" spans="1:29">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c r="AB786" s="1"/>
      <c r="AC786" s="1"/>
    </row>
    <row r="787" spans="1:29">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c r="AB787" s="1"/>
      <c r="AC787" s="1"/>
    </row>
    <row r="788" spans="1:29">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c r="AB788" s="1"/>
      <c r="AC788" s="1"/>
    </row>
    <row r="789" spans="1:29">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1"/>
      <c r="AC789" s="1"/>
    </row>
    <row r="790" spans="1:29">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c r="AB790" s="1"/>
      <c r="AC790" s="1"/>
    </row>
    <row r="791" spans="1:29">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1"/>
      <c r="AC791" s="1"/>
    </row>
    <row r="792" spans="1:29">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c r="AB792" s="1"/>
      <c r="AC792" s="1"/>
    </row>
    <row r="793" spans="1:29">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c r="AB793" s="1"/>
      <c r="AC793" s="1"/>
    </row>
    <row r="794" spans="1:29">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c r="AB794" s="1"/>
      <c r="AC794" s="1"/>
    </row>
    <row r="795" spans="1:29">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c r="AB795" s="1"/>
      <c r="AC795" s="1"/>
    </row>
    <row r="796" spans="1:29">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c r="AC796" s="1"/>
    </row>
    <row r="797" spans="1:29">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1"/>
      <c r="AC797" s="1"/>
    </row>
    <row r="798" spans="1:29">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c r="AC798" s="1"/>
    </row>
    <row r="799" spans="1:29">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1"/>
      <c r="AC799" s="1"/>
    </row>
    <row r="800" spans="1:29">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c r="AB800" s="1"/>
      <c r="AC800" s="1"/>
    </row>
    <row r="801" spans="1:29">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1"/>
      <c r="AC801" s="1"/>
    </row>
    <row r="802" spans="1:29">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c r="AB802" s="1"/>
      <c r="AC802" s="1"/>
    </row>
    <row r="803" spans="1:29">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1"/>
      <c r="AC803" s="1"/>
    </row>
    <row r="804" spans="1:29">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c r="AB804" s="1"/>
      <c r="AC804" s="1"/>
    </row>
    <row r="805" spans="1:29">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c r="AC805" s="1"/>
    </row>
    <row r="806" spans="1:29">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1"/>
      <c r="AC806" s="1"/>
    </row>
    <row r="807" spans="1:29">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c r="AB807" s="1"/>
      <c r="AC807" s="1"/>
    </row>
    <row r="808" spans="1:29">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1"/>
      <c r="AC808" s="1"/>
    </row>
    <row r="809" spans="1:29">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c r="AB809" s="1"/>
      <c r="AC809" s="1"/>
    </row>
    <row r="810" spans="1:29">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c r="AB810" s="1"/>
      <c r="AC810" s="1"/>
    </row>
    <row r="811" spans="1:29">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c r="AB811" s="1"/>
      <c r="AC811" s="1"/>
    </row>
    <row r="812" spans="1:29">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c r="AB812" s="1"/>
      <c r="AC812" s="1"/>
    </row>
    <row r="813" spans="1:29">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c r="AB813" s="1"/>
      <c r="AC813" s="1"/>
    </row>
    <row r="814" spans="1:29">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c r="AB814" s="1"/>
      <c r="AC814" s="1"/>
    </row>
    <row r="815" spans="1:29">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c r="AB815" s="1"/>
      <c r="AC815" s="1"/>
    </row>
    <row r="816" spans="1:29">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c r="AB816" s="1"/>
      <c r="AC816" s="1"/>
    </row>
    <row r="817" spans="1:29">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c r="AB817" s="1"/>
      <c r="AC817" s="1"/>
    </row>
    <row r="818" spans="1:29">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c r="AB818" s="1"/>
      <c r="AC818" s="1"/>
    </row>
    <row r="819" spans="1:29">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c r="AB819" s="1"/>
      <c r="AC819" s="1"/>
    </row>
    <row r="820" spans="1:29">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c r="AB820" s="1"/>
      <c r="AC820" s="1"/>
    </row>
    <row r="821" spans="1:29">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c r="AB821" s="1"/>
      <c r="AC821" s="1"/>
    </row>
    <row r="822" spans="1:29">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c r="AB822" s="1"/>
      <c r="AC822" s="1"/>
    </row>
    <row r="823" spans="1:29">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c r="AB823" s="1"/>
      <c r="AC823" s="1"/>
    </row>
    <row r="824" spans="1:29">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c r="AB824" s="1"/>
      <c r="AC824" s="1"/>
    </row>
    <row r="825" spans="1:29">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c r="AB825" s="1"/>
      <c r="AC825" s="1"/>
    </row>
    <row r="826" spans="1:29">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c r="AB826" s="1"/>
      <c r="AC826" s="1"/>
    </row>
    <row r="827" spans="1:29">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c r="AB827" s="1"/>
      <c r="AC827" s="1"/>
    </row>
    <row r="828" spans="1:29">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c r="AB828" s="1"/>
      <c r="AC828" s="1"/>
    </row>
    <row r="829" spans="1:29">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c r="AB829" s="1"/>
      <c r="AC829" s="1"/>
    </row>
    <row r="830" spans="1:29">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c r="AB830" s="1"/>
      <c r="AC830" s="1"/>
    </row>
    <row r="831" spans="1:29">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c r="AB831" s="1"/>
      <c r="AC831" s="1"/>
    </row>
    <row r="832" spans="1:29">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1"/>
      <c r="AC832" s="1"/>
    </row>
    <row r="833" spans="1:29">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c r="AB833" s="1"/>
      <c r="AC833" s="1"/>
    </row>
    <row r="834" spans="1:29">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c r="AB834" s="1"/>
      <c r="AC834" s="1"/>
    </row>
    <row r="835" spans="1:29">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c r="AB835" s="1"/>
      <c r="AC835" s="1"/>
    </row>
    <row r="836" spans="1:29">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c r="AB836" s="1"/>
      <c r="AC836" s="1"/>
    </row>
    <row r="837" spans="1:29">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c r="AB837" s="1"/>
      <c r="AC837" s="1"/>
    </row>
    <row r="838" spans="1:29">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c r="AB838" s="1"/>
      <c r="AC838" s="1"/>
    </row>
    <row r="839" spans="1:29">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c r="AC839" s="1"/>
    </row>
    <row r="840" spans="1:29">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1"/>
      <c r="AC840" s="1"/>
    </row>
    <row r="841" spans="1:29">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c r="AB841" s="1"/>
      <c r="AC841" s="1"/>
    </row>
    <row r="842" spans="1:29">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c r="AB842" s="1"/>
      <c r="AC842" s="1"/>
    </row>
    <row r="843" spans="1:29">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c r="AB843" s="1"/>
      <c r="AC843" s="1"/>
    </row>
    <row r="844" spans="1:29">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c r="AB844" s="1"/>
      <c r="AC844" s="1"/>
    </row>
    <row r="845" spans="1:29">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c r="AB845" s="1"/>
      <c r="AC845" s="1"/>
    </row>
    <row r="846" spans="1:29">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c r="AB846" s="1"/>
      <c r="AC846" s="1"/>
    </row>
    <row r="847" spans="1:29">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c r="AB847" s="1"/>
      <c r="AC847" s="1"/>
    </row>
    <row r="848" spans="1:29">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c r="AB848" s="1"/>
      <c r="AC848" s="1"/>
    </row>
    <row r="849" spans="1:29">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c r="AB849" s="1"/>
      <c r="AC849" s="1"/>
    </row>
    <row r="850" spans="1:29">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c r="AB850" s="1"/>
      <c r="AC850" s="1"/>
    </row>
    <row r="851" spans="1:29">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c r="AB851" s="1"/>
      <c r="AC851" s="1"/>
    </row>
    <row r="852" spans="1:29">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c r="AB852" s="1"/>
      <c r="AC852" s="1"/>
    </row>
    <row r="853" spans="1:29">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c r="AB853" s="1"/>
      <c r="AC853" s="1"/>
    </row>
    <row r="854" spans="1:29">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c r="AB854" s="1"/>
      <c r="AC854" s="1"/>
    </row>
    <row r="855" spans="1:29">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c r="AB855" s="1"/>
      <c r="AC855" s="1"/>
    </row>
    <row r="856" spans="1:29">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c r="AB856" s="1"/>
      <c r="AC856" s="1"/>
    </row>
    <row r="857" spans="1:29">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c r="AB857" s="1"/>
      <c r="AC857" s="1"/>
    </row>
    <row r="858" spans="1:29">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c r="AB858" s="1"/>
      <c r="AC858" s="1"/>
    </row>
    <row r="859" spans="1:29">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c r="AB859" s="1"/>
      <c r="AC859" s="1"/>
    </row>
    <row r="860" spans="1:29">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c r="AB860" s="1"/>
      <c r="AC860" s="1"/>
    </row>
    <row r="861" spans="1:29">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c r="AB861" s="1"/>
      <c r="AC861" s="1"/>
    </row>
    <row r="862" spans="1:29">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c r="AB862" s="1"/>
      <c r="AC862" s="1"/>
    </row>
    <row r="863" spans="1:29">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c r="AB863" s="1"/>
      <c r="AC863" s="1"/>
    </row>
    <row r="864" spans="1:29">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c r="AB864" s="1"/>
      <c r="AC864" s="1"/>
    </row>
    <row r="865" spans="1:29">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1"/>
      <c r="AC865" s="1"/>
    </row>
    <row r="866" spans="1:29">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c r="AB866" s="1"/>
      <c r="AC866" s="1"/>
    </row>
    <row r="867" spans="1:29">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1"/>
      <c r="AC867" s="1"/>
    </row>
    <row r="868" spans="1:29">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c r="AB868" s="1"/>
      <c r="AC868" s="1"/>
    </row>
    <row r="869" spans="1:29">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c r="AB869" s="1"/>
      <c r="AC869" s="1"/>
    </row>
    <row r="870" spans="1:29">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c r="AB870" s="1"/>
      <c r="AC870" s="1"/>
    </row>
    <row r="871" spans="1:29">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c r="AB871" s="1"/>
      <c r="AC871" s="1"/>
    </row>
    <row r="872" spans="1:29">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c r="AB872" s="1"/>
      <c r="AC872" s="1"/>
    </row>
    <row r="873" spans="1:29">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c r="AB873" s="1"/>
      <c r="AC873" s="1"/>
    </row>
    <row r="874" spans="1:29">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c r="AC874" s="1"/>
    </row>
    <row r="875" spans="1:29">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c r="AB875" s="1"/>
      <c r="AC875" s="1"/>
    </row>
    <row r="876" spans="1:29">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c r="AB876" s="1"/>
      <c r="AC876" s="1"/>
    </row>
    <row r="877" spans="1:29">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c r="AB877" s="1"/>
      <c r="AC877" s="1"/>
    </row>
    <row r="878" spans="1:29">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c r="AB878" s="1"/>
      <c r="AC878" s="1"/>
    </row>
    <row r="879" spans="1:29">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c r="AC879" s="1"/>
    </row>
    <row r="880" spans="1:29">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1"/>
      <c r="AC880" s="1"/>
    </row>
    <row r="881" spans="1:29">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1"/>
      <c r="AC881" s="1"/>
    </row>
    <row r="882" spans="1:29">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c r="AB882" s="1"/>
      <c r="AC882" s="1"/>
    </row>
    <row r="883" spans="1:29">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1"/>
      <c r="AC883" s="1"/>
    </row>
    <row r="884" spans="1:29">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1"/>
      <c r="AC884" s="1"/>
    </row>
    <row r="885" spans="1:29">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c r="AB885" s="1"/>
      <c r="AC885" s="1"/>
    </row>
    <row r="886" spans="1:29">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c r="AB886" s="1"/>
      <c r="AC886" s="1"/>
    </row>
    <row r="887" spans="1:29">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c r="AB887" s="1"/>
      <c r="AC887" s="1"/>
    </row>
    <row r="888" spans="1:29">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c r="AB888" s="1"/>
      <c r="AC888" s="1"/>
    </row>
    <row r="889" spans="1:29">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c r="AB889" s="1"/>
      <c r="AC889" s="1"/>
    </row>
    <row r="890" spans="1:29">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c r="AB890" s="1"/>
      <c r="AC890" s="1"/>
    </row>
    <row r="891" spans="1:29">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c r="AB891" s="1"/>
      <c r="AC891" s="1"/>
    </row>
    <row r="892" spans="1:29">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c r="AB892" s="1"/>
      <c r="AC892" s="1"/>
    </row>
    <row r="893" spans="1:29">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c r="AB893" s="1"/>
      <c r="AC893" s="1"/>
    </row>
    <row r="894" spans="1:29">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c r="AB894" s="1"/>
      <c r="AC894" s="1"/>
    </row>
    <row r="895" spans="1:29">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c r="AB895" s="1"/>
      <c r="AC895" s="1"/>
    </row>
    <row r="896" spans="1:29">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c r="AB896" s="1"/>
      <c r="AC896" s="1"/>
    </row>
    <row r="897" spans="1:29">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c r="AB897" s="1"/>
      <c r="AC897" s="1"/>
    </row>
    <row r="898" spans="1:29">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c r="AB898" s="1"/>
      <c r="AC898" s="1"/>
    </row>
    <row r="899" spans="1:29">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c r="AB899" s="1"/>
      <c r="AC899" s="1"/>
    </row>
    <row r="900" spans="1:29">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c r="AC900" s="1"/>
    </row>
    <row r="901" spans="1:29">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c r="AB901" s="1"/>
      <c r="AC901" s="1"/>
    </row>
    <row r="902" spans="1:29">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c r="AC902" s="1"/>
    </row>
    <row r="903" spans="1:29">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c r="AB903" s="1"/>
      <c r="AC903" s="1"/>
    </row>
    <row r="904" spans="1:29">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c r="AB904" s="1"/>
      <c r="AC904" s="1"/>
    </row>
    <row r="905" spans="1:29">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c r="AB905" s="1"/>
      <c r="AC905" s="1"/>
    </row>
    <row r="906" spans="1:29">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c r="AB906" s="1"/>
      <c r="AC906" s="1"/>
    </row>
    <row r="907" spans="1:29">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1"/>
      <c r="AC907" s="1"/>
    </row>
    <row r="908" spans="1:29">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c r="AB908" s="1"/>
      <c r="AC908" s="1"/>
    </row>
    <row r="909" spans="1:29">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c r="AB909" s="1"/>
      <c r="AC909" s="1"/>
    </row>
    <row r="910" spans="1:29">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c r="AB910" s="1"/>
      <c r="AC910" s="1"/>
    </row>
    <row r="911" spans="1:29">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c r="AB911" s="1"/>
      <c r="AC911" s="1"/>
    </row>
    <row r="912" spans="1:29">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c r="AB912" s="1"/>
      <c r="AC912" s="1"/>
    </row>
    <row r="913" spans="1:29">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c r="AB913" s="1"/>
      <c r="AC913" s="1"/>
    </row>
    <row r="914" spans="1:29">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c r="AB914" s="1"/>
      <c r="AC914" s="1"/>
    </row>
    <row r="915" spans="1:29">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c r="AB915" s="1"/>
      <c r="AC915" s="1"/>
    </row>
    <row r="916" spans="1:29">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c r="AB916" s="1"/>
      <c r="AC916" s="1"/>
    </row>
    <row r="917" spans="1:29">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c r="AB917" s="1"/>
      <c r="AC917" s="1"/>
    </row>
    <row r="918" spans="1:29">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c r="AB918" s="1"/>
      <c r="AC918" s="1"/>
    </row>
    <row r="919" spans="1:29">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c r="AB919" s="1"/>
      <c r="AC919" s="1"/>
    </row>
    <row r="920" spans="1:29">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c r="AB920" s="1"/>
      <c r="AC920" s="1"/>
    </row>
    <row r="921" spans="1:29">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c r="AB921" s="1"/>
      <c r="AC921" s="1"/>
    </row>
    <row r="922" spans="1:29">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c r="AB922" s="1"/>
      <c r="AC922" s="1"/>
    </row>
    <row r="923" spans="1:29">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1"/>
      <c r="AC923" s="1"/>
    </row>
    <row r="924" spans="1:29">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c r="AC924" s="1"/>
    </row>
    <row r="925" spans="1:29">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c r="AB925" s="1"/>
      <c r="AC925" s="1"/>
    </row>
    <row r="926" spans="1:29">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c r="AB926" s="1"/>
      <c r="AC926" s="1"/>
    </row>
    <row r="927" spans="1:29">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c r="AB927" s="1"/>
      <c r="AC927" s="1"/>
    </row>
    <row r="928" spans="1:29">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c r="AB928" s="1"/>
      <c r="AC928" s="1"/>
    </row>
    <row r="929" spans="1:29">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c r="AB929" s="1"/>
      <c r="AC929" s="1"/>
    </row>
    <row r="930" spans="1:29">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c r="AB930" s="1"/>
      <c r="AC930" s="1"/>
    </row>
    <row r="931" spans="1:29">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c r="AB931" s="1"/>
      <c r="AC931" s="1"/>
    </row>
    <row r="932" spans="1:29">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c r="AB932" s="1"/>
      <c r="AC932" s="1"/>
    </row>
    <row r="933" spans="1:29">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c r="AB933" s="1"/>
      <c r="AC933" s="1"/>
    </row>
    <row r="934" spans="1:29">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c r="AB934" s="1"/>
      <c r="AC934" s="1"/>
    </row>
    <row r="935" spans="1:29">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c r="AB935" s="1"/>
      <c r="AC935" s="1"/>
    </row>
    <row r="936" spans="1:29">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c r="AB936" s="1"/>
      <c r="AC936" s="1"/>
    </row>
    <row r="937" spans="1:29">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c r="AB937" s="1"/>
      <c r="AC937" s="1"/>
    </row>
    <row r="938" spans="1:29">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c r="AB938" s="1"/>
      <c r="AC938" s="1"/>
    </row>
    <row r="939" spans="1:29">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c r="AB939" s="1"/>
      <c r="AC939" s="1"/>
    </row>
    <row r="940" spans="1:29">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c r="AB940" s="1"/>
      <c r="AC940" s="1"/>
    </row>
    <row r="941" spans="1:29">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c r="AB941" s="1"/>
      <c r="AC941" s="1"/>
    </row>
    <row r="942" spans="1:29">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c r="AB942" s="1"/>
      <c r="AC942" s="1"/>
    </row>
    <row r="943" spans="1:29">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c r="AB943" s="1"/>
      <c r="AC943" s="1"/>
    </row>
    <row r="944" spans="1:29">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c r="AB944" s="1"/>
      <c r="AC944" s="1"/>
    </row>
    <row r="945" spans="1:29">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c r="AB945" s="1"/>
      <c r="AC945" s="1"/>
    </row>
    <row r="946" spans="1:29">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c r="AB946" s="1"/>
      <c r="AC946" s="1"/>
    </row>
    <row r="947" spans="1:29">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c r="AB947" s="1"/>
      <c r="AC947" s="1"/>
    </row>
    <row r="948" spans="1:29">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1"/>
      <c r="AC948" s="1"/>
    </row>
    <row r="949" spans="1:29">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c r="AC949" s="1"/>
    </row>
    <row r="950" spans="1:29">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c r="AB950" s="1"/>
      <c r="AC950" s="1"/>
    </row>
    <row r="951" spans="1:29">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c r="AB951" s="1"/>
      <c r="AC951" s="1"/>
    </row>
    <row r="952" spans="1:29">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c r="AB952" s="1"/>
      <c r="AC952" s="1"/>
    </row>
    <row r="953" spans="1:29">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c r="AB953" s="1"/>
      <c r="AC953" s="1"/>
    </row>
    <row r="954" spans="1:29">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1"/>
      <c r="AC954" s="1"/>
    </row>
    <row r="955" spans="1:29">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1"/>
      <c r="AC955" s="1"/>
    </row>
    <row r="956" spans="1:29">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c r="AB956" s="1"/>
      <c r="AC956" s="1"/>
    </row>
    <row r="957" spans="1:29">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c r="AB957" s="1"/>
      <c r="AC957" s="1"/>
    </row>
    <row r="958" spans="1:29">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c r="AB958" s="1"/>
      <c r="AC958" s="1"/>
    </row>
    <row r="959" spans="1:29">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1"/>
      <c r="AC959" s="1"/>
    </row>
    <row r="960" spans="1:29">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c r="AB960" s="1"/>
      <c r="AC960" s="1"/>
    </row>
    <row r="961" spans="1:29">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c r="AB961" s="1"/>
      <c r="AC961" s="1"/>
    </row>
    <row r="962" spans="1:29">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c r="AB962" s="1"/>
      <c r="AC962" s="1"/>
    </row>
    <row r="963" spans="1:29">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c r="AB963" s="1"/>
      <c r="AC963" s="1"/>
    </row>
    <row r="964" spans="1:29">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c r="AB964" s="1"/>
      <c r="AC964" s="1"/>
    </row>
    <row r="965" spans="1:29">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c r="AB965" s="1"/>
      <c r="AC965" s="1"/>
    </row>
    <row r="966" spans="1:29">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c r="AB966" s="1"/>
      <c r="AC966" s="1"/>
    </row>
    <row r="967" spans="1:29">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c r="AB967" s="1"/>
      <c r="AC967" s="1"/>
    </row>
    <row r="968" spans="1:29">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c r="AB968" s="1"/>
      <c r="AC968" s="1"/>
    </row>
    <row r="969" spans="1:29">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c r="AB969" s="1"/>
      <c r="AC969" s="1"/>
    </row>
    <row r="970" spans="1:29">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c r="AB970" s="1"/>
      <c r="AC970" s="1"/>
    </row>
    <row r="971" spans="1:29">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c r="AB971" s="1"/>
      <c r="AC971" s="1"/>
    </row>
    <row r="972" spans="1:29">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c r="AB972" s="1"/>
      <c r="AC972" s="1"/>
    </row>
    <row r="973" spans="1:29">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c r="AA973" s="1"/>
      <c r="AB973" s="1"/>
      <c r="AC973" s="1"/>
    </row>
    <row r="974" spans="1:29">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c r="AA974" s="1"/>
      <c r="AB974" s="1"/>
      <c r="AC974" s="1"/>
    </row>
    <row r="975" spans="1:29">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c r="AB975" s="1"/>
      <c r="AC975" s="1"/>
    </row>
    <row r="976" spans="1:29">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c r="AA976" s="1"/>
      <c r="AB976" s="1"/>
      <c r="AC976" s="1"/>
    </row>
    <row r="977" spans="1:29">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c r="AA977" s="1"/>
      <c r="AB977" s="1"/>
      <c r="AC977" s="1"/>
    </row>
    <row r="978" spans="1:29">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c r="AA978" s="1"/>
      <c r="AB978" s="1"/>
      <c r="AC978" s="1"/>
    </row>
    <row r="979" spans="1:29">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c r="AA979" s="1"/>
      <c r="AB979" s="1"/>
      <c r="AC979" s="1"/>
    </row>
    <row r="980" spans="1:29">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c r="AA980" s="1"/>
      <c r="AB980" s="1"/>
      <c r="AC980" s="1"/>
    </row>
    <row r="981" spans="1:29">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c r="AA981" s="1"/>
      <c r="AB981" s="1"/>
      <c r="AC981" s="1"/>
    </row>
    <row r="982" spans="1:29">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c r="AA982" s="1"/>
      <c r="AB982" s="1"/>
      <c r="AC982" s="1"/>
    </row>
    <row r="983" spans="1:29">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c r="AA983" s="1"/>
      <c r="AB983" s="1"/>
      <c r="AC983" s="1"/>
    </row>
    <row r="984" spans="1:29">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c r="AA984" s="1"/>
      <c r="AB984" s="1"/>
      <c r="AC984" s="1"/>
    </row>
    <row r="985" spans="1:29">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c r="AA985" s="1"/>
      <c r="AB985" s="1"/>
      <c r="AC985" s="1"/>
    </row>
    <row r="986" spans="1:29">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c r="AA986" s="1"/>
      <c r="AB986" s="1"/>
      <c r="AC986" s="1"/>
    </row>
    <row r="987" spans="1:29">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c r="AA987" s="1"/>
      <c r="AB987" s="1"/>
      <c r="AC987" s="1"/>
    </row>
    <row r="988" spans="1:29">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c r="AA988" s="1"/>
      <c r="AB988" s="1"/>
      <c r="AC988" s="1"/>
    </row>
    <row r="989" spans="1:29">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c r="AA989" s="1"/>
      <c r="AB989" s="1"/>
      <c r="AC989" s="1"/>
    </row>
    <row r="990" spans="1:29">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c r="AA990" s="1"/>
      <c r="AB990" s="1"/>
      <c r="AC990" s="1"/>
    </row>
    <row r="991" spans="1:29">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c r="AA991" s="1"/>
      <c r="AB991" s="1"/>
      <c r="AC991" s="1"/>
    </row>
    <row r="992" spans="1:29">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c r="AA992" s="1"/>
      <c r="AB992" s="1"/>
      <c r="AC992" s="1"/>
    </row>
    <row r="993" spans="1:29">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c r="AA993" s="1"/>
      <c r="AB993" s="1"/>
      <c r="AC993" s="1"/>
    </row>
    <row r="994" spans="1:29">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c r="AA994" s="1"/>
      <c r="AB994" s="1"/>
      <c r="AC994" s="1"/>
    </row>
    <row r="995" spans="1:29">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c r="AA995" s="1"/>
      <c r="AB995" s="1"/>
      <c r="AC995" s="1"/>
    </row>
    <row r="996" spans="1:29">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c r="AA996" s="1"/>
      <c r="AB996" s="1"/>
      <c r="AC996" s="1"/>
    </row>
    <row r="997" spans="1:29">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c r="AA997" s="1"/>
      <c r="AB997" s="1"/>
      <c r="AC997" s="1"/>
    </row>
    <row r="998" spans="1:29">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c r="AA998" s="1"/>
      <c r="AB998" s="1"/>
      <c r="AC998" s="1"/>
    </row>
    <row r="999" spans="1:29">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c r="AA999" s="1"/>
      <c r="AB999" s="1"/>
      <c r="AC999" s="1"/>
    </row>
    <row r="1000" spans="1:29">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c r="AA1000" s="1"/>
      <c r="AB1000" s="1"/>
      <c r="AC1000" s="1"/>
    </row>
  </sheetData>
  <mergeCells count="4">
    <mergeCell ref="A67:B67"/>
    <mergeCell ref="A98:B98"/>
    <mergeCell ref="A156:B156"/>
    <mergeCell ref="A185:B185"/>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5:Z1000"/>
  <sheetViews>
    <sheetView workbookViewId="0"/>
  </sheetViews>
  <sheetFormatPr defaultColWidth="14.453125" defaultRowHeight="15" customHeight="1"/>
  <cols>
    <col min="1" max="1" width="19.453125" customWidth="1"/>
    <col min="2" max="2" width="29" customWidth="1"/>
    <col min="3" max="3" width="52.08984375" customWidth="1"/>
    <col min="4" max="4" width="8.81640625" customWidth="1"/>
    <col min="5" max="5" width="20" customWidth="1"/>
    <col min="6" max="7" width="8.81640625" customWidth="1"/>
    <col min="8" max="8" width="65" customWidth="1"/>
    <col min="9" max="9" width="56.81640625" customWidth="1"/>
    <col min="10" max="10" width="8.81640625" customWidth="1"/>
    <col min="11" max="11" width="24.7265625" customWidth="1"/>
    <col min="12" max="12" width="74.08984375" customWidth="1"/>
    <col min="13" max="13" width="37.453125" customWidth="1"/>
    <col min="14" max="14" width="23" customWidth="1"/>
    <col min="15" max="15" width="8.81640625" customWidth="1"/>
    <col min="16" max="16" width="15.26953125" customWidth="1"/>
    <col min="17" max="17" width="42.08984375" customWidth="1"/>
    <col min="18" max="18" width="8.81640625" customWidth="1"/>
    <col min="19" max="19" width="17.81640625" customWidth="1"/>
    <col min="20" max="20" width="86.453125" customWidth="1"/>
    <col min="21" max="21" width="8.81640625" customWidth="1"/>
    <col min="22" max="22" width="19.26953125" customWidth="1"/>
    <col min="23" max="23" width="25.7265625" customWidth="1"/>
    <col min="24" max="24" width="48.81640625" customWidth="1"/>
    <col min="25" max="25" width="51.08984375" customWidth="1"/>
    <col min="26" max="26" width="154.7265625" customWidth="1"/>
  </cols>
  <sheetData>
    <row r="5" spans="1:26" ht="14.5">
      <c r="A5" s="70" t="s">
        <v>231</v>
      </c>
      <c r="D5" s="70" t="s">
        <v>232</v>
      </c>
      <c r="G5" s="70" t="s">
        <v>233</v>
      </c>
      <c r="K5" s="70" t="s">
        <v>234</v>
      </c>
      <c r="P5" s="70" t="s">
        <v>235</v>
      </c>
      <c r="S5" s="70" t="s">
        <v>236</v>
      </c>
      <c r="V5" s="70" t="s">
        <v>237</v>
      </c>
    </row>
    <row r="7" spans="1:26" ht="14.5">
      <c r="A7" s="31" t="s">
        <v>238</v>
      </c>
      <c r="B7" s="73" t="s">
        <v>239</v>
      </c>
      <c r="D7" s="73" t="s">
        <v>240</v>
      </c>
      <c r="E7" s="73" t="s">
        <v>241</v>
      </c>
      <c r="G7" s="74" t="s">
        <v>242</v>
      </c>
      <c r="H7" s="74" t="s">
        <v>243</v>
      </c>
      <c r="I7" s="75" t="s">
        <v>244</v>
      </c>
      <c r="K7" s="76" t="s">
        <v>245</v>
      </c>
      <c r="P7" s="77" t="s">
        <v>246</v>
      </c>
      <c r="Q7" s="77" t="s">
        <v>247</v>
      </c>
      <c r="S7" s="77" t="s">
        <v>248</v>
      </c>
      <c r="T7" s="78" t="s">
        <v>249</v>
      </c>
      <c r="V7" s="79" t="s">
        <v>250</v>
      </c>
      <c r="W7" s="79" t="s">
        <v>251</v>
      </c>
      <c r="X7" s="79" t="s">
        <v>252</v>
      </c>
      <c r="Y7" s="79" t="s">
        <v>253</v>
      </c>
      <c r="Z7" s="79" t="s">
        <v>254</v>
      </c>
    </row>
    <row r="8" spans="1:26" ht="14.5">
      <c r="A8" s="31" t="s">
        <v>255</v>
      </c>
      <c r="B8" s="73" t="s">
        <v>256</v>
      </c>
      <c r="D8" s="73" t="s">
        <v>257</v>
      </c>
      <c r="E8" s="73" t="s">
        <v>258</v>
      </c>
      <c r="G8" s="74" t="s">
        <v>259</v>
      </c>
      <c r="H8" s="74" t="s">
        <v>260</v>
      </c>
      <c r="I8" s="75" t="s">
        <v>261</v>
      </c>
      <c r="K8" s="76" t="s">
        <v>262</v>
      </c>
      <c r="P8" s="77" t="s">
        <v>263</v>
      </c>
      <c r="Q8" s="77" t="s">
        <v>264</v>
      </c>
      <c r="S8" s="77" t="s">
        <v>265</v>
      </c>
      <c r="T8" s="78" t="s">
        <v>266</v>
      </c>
      <c r="V8" s="40" t="s">
        <v>267</v>
      </c>
      <c r="W8" s="40" t="s">
        <v>268</v>
      </c>
      <c r="X8" s="40" t="s">
        <v>269</v>
      </c>
      <c r="Y8" s="40" t="s">
        <v>270</v>
      </c>
      <c r="Z8" s="40" t="s">
        <v>271</v>
      </c>
    </row>
    <row r="9" spans="1:26" ht="14.5">
      <c r="A9" s="31" t="s">
        <v>272</v>
      </c>
      <c r="B9" s="73" t="s">
        <v>273</v>
      </c>
      <c r="D9" s="73" t="s">
        <v>42</v>
      </c>
      <c r="E9" s="73" t="s">
        <v>274</v>
      </c>
      <c r="G9" s="74" t="s">
        <v>48</v>
      </c>
      <c r="H9" s="74" t="s">
        <v>275</v>
      </c>
      <c r="I9" s="75" t="s">
        <v>276</v>
      </c>
      <c r="K9" s="76" t="s">
        <v>277</v>
      </c>
      <c r="P9" s="77" t="s">
        <v>87</v>
      </c>
      <c r="Q9" s="77" t="s">
        <v>278</v>
      </c>
      <c r="S9" s="77" t="s">
        <v>279</v>
      </c>
      <c r="T9" s="78" t="s">
        <v>280</v>
      </c>
      <c r="V9" s="40" t="s">
        <v>281</v>
      </c>
      <c r="W9" s="40" t="s">
        <v>282</v>
      </c>
      <c r="X9" s="40" t="s">
        <v>283</v>
      </c>
      <c r="Y9" s="40" t="s">
        <v>284</v>
      </c>
      <c r="Z9" s="40" t="s">
        <v>285</v>
      </c>
    </row>
    <row r="10" spans="1:26" ht="14.5">
      <c r="A10" s="31" t="s">
        <v>286</v>
      </c>
      <c r="B10" s="73" t="s">
        <v>287</v>
      </c>
      <c r="D10" s="73" t="s">
        <v>288</v>
      </c>
      <c r="E10" s="73" t="s">
        <v>289</v>
      </c>
      <c r="G10" s="74" t="s">
        <v>290</v>
      </c>
      <c r="H10" s="74" t="s">
        <v>291</v>
      </c>
      <c r="I10" s="75" t="s">
        <v>292</v>
      </c>
      <c r="K10" s="76" t="s">
        <v>293</v>
      </c>
      <c r="P10" s="77" t="s">
        <v>294</v>
      </c>
      <c r="Q10" s="77" t="s">
        <v>295</v>
      </c>
      <c r="S10" s="77" t="s">
        <v>296</v>
      </c>
      <c r="T10" s="78" t="s">
        <v>297</v>
      </c>
      <c r="V10" s="40" t="s">
        <v>298</v>
      </c>
      <c r="W10" s="40" t="s">
        <v>299</v>
      </c>
      <c r="X10" s="40" t="s">
        <v>300</v>
      </c>
      <c r="Y10" s="40" t="s">
        <v>301</v>
      </c>
      <c r="Z10" s="40" t="s">
        <v>285</v>
      </c>
    </row>
    <row r="11" spans="1:26" ht="14.5">
      <c r="A11" s="31" t="s">
        <v>302</v>
      </c>
      <c r="B11" s="73" t="s">
        <v>303</v>
      </c>
      <c r="D11" s="73" t="s">
        <v>304</v>
      </c>
      <c r="E11" s="73" t="s">
        <v>305</v>
      </c>
      <c r="G11" s="74" t="s">
        <v>306</v>
      </c>
      <c r="H11" s="74" t="s">
        <v>307</v>
      </c>
      <c r="I11" s="75" t="s">
        <v>308</v>
      </c>
      <c r="K11" s="76" t="s">
        <v>309</v>
      </c>
      <c r="P11" s="77" t="s">
        <v>310</v>
      </c>
      <c r="Q11" s="77" t="s">
        <v>311</v>
      </c>
      <c r="S11" s="77" t="s">
        <v>312</v>
      </c>
      <c r="T11" s="78" t="s">
        <v>313</v>
      </c>
      <c r="V11" s="40" t="s">
        <v>314</v>
      </c>
      <c r="W11" s="40" t="s">
        <v>315</v>
      </c>
      <c r="X11" s="40" t="s">
        <v>316</v>
      </c>
      <c r="Y11" s="40" t="s">
        <v>317</v>
      </c>
      <c r="Z11" s="40" t="s">
        <v>285</v>
      </c>
    </row>
    <row r="12" spans="1:26" ht="14.5">
      <c r="A12" s="31" t="s">
        <v>26</v>
      </c>
      <c r="B12" s="73" t="s">
        <v>318</v>
      </c>
      <c r="G12" s="74" t="s">
        <v>319</v>
      </c>
      <c r="H12" s="74" t="s">
        <v>320</v>
      </c>
      <c r="I12" s="75" t="s">
        <v>321</v>
      </c>
      <c r="K12" s="76" t="s">
        <v>322</v>
      </c>
      <c r="P12" s="77" t="s">
        <v>323</v>
      </c>
      <c r="Q12" s="77" t="s">
        <v>324</v>
      </c>
      <c r="S12" s="77" t="s">
        <v>325</v>
      </c>
      <c r="T12" s="78" t="s">
        <v>326</v>
      </c>
      <c r="V12" s="40" t="s">
        <v>327</v>
      </c>
      <c r="W12" s="40" t="s">
        <v>328</v>
      </c>
      <c r="X12" s="40" t="s">
        <v>329</v>
      </c>
      <c r="Y12" s="40" t="s">
        <v>330</v>
      </c>
      <c r="Z12" s="40" t="s">
        <v>285</v>
      </c>
    </row>
    <row r="13" spans="1:26" ht="14.5">
      <c r="G13" s="74" t="s">
        <v>331</v>
      </c>
      <c r="H13" s="74" t="s">
        <v>332</v>
      </c>
      <c r="I13" s="75" t="s">
        <v>333</v>
      </c>
      <c r="K13" s="80" t="s">
        <v>334</v>
      </c>
      <c r="P13" s="77" t="s">
        <v>335</v>
      </c>
      <c r="Q13" s="77" t="s">
        <v>336</v>
      </c>
      <c r="S13" s="77" t="s">
        <v>337</v>
      </c>
      <c r="T13" s="78" t="s">
        <v>338</v>
      </c>
      <c r="V13" s="40" t="s">
        <v>339</v>
      </c>
      <c r="W13" s="40" t="s">
        <v>340</v>
      </c>
      <c r="X13" s="40" t="s">
        <v>341</v>
      </c>
      <c r="Y13" s="40" t="s">
        <v>342</v>
      </c>
      <c r="Z13" s="40" t="s">
        <v>343</v>
      </c>
    </row>
    <row r="14" spans="1:26" ht="14.5">
      <c r="G14" s="77" t="s">
        <v>344</v>
      </c>
      <c r="H14" s="77" t="s">
        <v>345</v>
      </c>
      <c r="I14" s="81" t="s">
        <v>346</v>
      </c>
      <c r="K14" s="35" t="s">
        <v>347</v>
      </c>
      <c r="P14" s="77" t="s">
        <v>348</v>
      </c>
      <c r="Q14" s="77" t="s">
        <v>349</v>
      </c>
      <c r="S14" s="77" t="s">
        <v>350</v>
      </c>
      <c r="T14" s="78" t="s">
        <v>351</v>
      </c>
      <c r="V14" s="40" t="s">
        <v>352</v>
      </c>
      <c r="W14" s="40" t="s">
        <v>353</v>
      </c>
      <c r="X14" s="40" t="s">
        <v>354</v>
      </c>
      <c r="Y14" s="40" t="s">
        <v>355</v>
      </c>
      <c r="Z14" s="40" t="s">
        <v>343</v>
      </c>
    </row>
    <row r="15" spans="1:26" ht="14.5">
      <c r="G15" s="77" t="s">
        <v>356</v>
      </c>
      <c r="H15" s="77" t="s">
        <v>357</v>
      </c>
      <c r="I15" s="81" t="s">
        <v>358</v>
      </c>
      <c r="P15" s="77" t="s">
        <v>359</v>
      </c>
      <c r="Q15" s="77" t="s">
        <v>360</v>
      </c>
      <c r="S15" s="77" t="s">
        <v>361</v>
      </c>
      <c r="T15" s="78" t="s">
        <v>362</v>
      </c>
      <c r="V15" s="40" t="s">
        <v>363</v>
      </c>
      <c r="W15" s="40" t="s">
        <v>364</v>
      </c>
      <c r="X15" s="40" t="s">
        <v>365</v>
      </c>
      <c r="Y15" s="40" t="s">
        <v>366</v>
      </c>
      <c r="Z15" s="40" t="s">
        <v>343</v>
      </c>
    </row>
    <row r="16" spans="1:26" ht="14.5">
      <c r="G16" s="74" t="s">
        <v>367</v>
      </c>
      <c r="H16" s="74" t="s">
        <v>368</v>
      </c>
      <c r="I16" s="75" t="s">
        <v>369</v>
      </c>
      <c r="P16" s="77" t="s">
        <v>370</v>
      </c>
      <c r="Q16" s="77" t="s">
        <v>371</v>
      </c>
      <c r="S16" s="77" t="s">
        <v>372</v>
      </c>
      <c r="T16" s="82" t="s">
        <v>373</v>
      </c>
      <c r="V16" s="40" t="s">
        <v>374</v>
      </c>
      <c r="W16" s="40" t="s">
        <v>375</v>
      </c>
      <c r="X16" s="40" t="s">
        <v>376</v>
      </c>
      <c r="Y16" s="40" t="s">
        <v>377</v>
      </c>
      <c r="Z16" s="40" t="s">
        <v>343</v>
      </c>
    </row>
    <row r="17" spans="1:26" ht="14.5">
      <c r="G17" s="74" t="s">
        <v>378</v>
      </c>
      <c r="H17" s="74" t="s">
        <v>379</v>
      </c>
      <c r="I17" s="75" t="s">
        <v>380</v>
      </c>
      <c r="K17" s="83" t="s">
        <v>381</v>
      </c>
      <c r="L17" s="83" t="s">
        <v>382</v>
      </c>
      <c r="M17" s="83" t="s">
        <v>383</v>
      </c>
      <c r="P17" s="77" t="s">
        <v>384</v>
      </c>
      <c r="Q17" s="77" t="s">
        <v>385</v>
      </c>
      <c r="S17" s="77" t="s">
        <v>386</v>
      </c>
      <c r="T17" s="78" t="s">
        <v>387</v>
      </c>
      <c r="V17" s="40" t="s">
        <v>388</v>
      </c>
      <c r="W17" s="40" t="s">
        <v>389</v>
      </c>
      <c r="X17" s="40" t="s">
        <v>390</v>
      </c>
      <c r="Y17" s="40" t="s">
        <v>391</v>
      </c>
      <c r="Z17" s="40" t="s">
        <v>343</v>
      </c>
    </row>
    <row r="18" spans="1:26" ht="14.5">
      <c r="A18" s="70" t="s">
        <v>392</v>
      </c>
      <c r="G18" s="74" t="s">
        <v>393</v>
      </c>
      <c r="H18" s="74" t="s">
        <v>394</v>
      </c>
      <c r="I18" s="75" t="s">
        <v>395</v>
      </c>
      <c r="K18" s="77" t="s">
        <v>396</v>
      </c>
      <c r="L18" s="84" t="s">
        <v>397</v>
      </c>
      <c r="M18" s="77" t="s">
        <v>398</v>
      </c>
      <c r="P18" s="77" t="s">
        <v>399</v>
      </c>
      <c r="Q18" s="77" t="s">
        <v>400</v>
      </c>
      <c r="S18" s="77" t="s">
        <v>401</v>
      </c>
      <c r="T18" s="78" t="s">
        <v>402</v>
      </c>
      <c r="V18" s="40" t="s">
        <v>403</v>
      </c>
      <c r="W18" s="40" t="s">
        <v>404</v>
      </c>
      <c r="X18" s="40" t="s">
        <v>405</v>
      </c>
      <c r="Y18" s="40" t="s">
        <v>406</v>
      </c>
      <c r="Z18" s="40" t="s">
        <v>343</v>
      </c>
    </row>
    <row r="19" spans="1:26" ht="14.5">
      <c r="G19" s="74" t="s">
        <v>407</v>
      </c>
      <c r="H19" s="74" t="s">
        <v>408</v>
      </c>
      <c r="I19" s="75" t="s">
        <v>409</v>
      </c>
      <c r="K19" s="77" t="s">
        <v>410</v>
      </c>
      <c r="L19" s="84" t="s">
        <v>411</v>
      </c>
      <c r="M19" s="77" t="s">
        <v>398</v>
      </c>
      <c r="P19" s="85" t="s">
        <v>412</v>
      </c>
      <c r="Q19" s="85" t="s">
        <v>413</v>
      </c>
      <c r="S19" s="77" t="s">
        <v>414</v>
      </c>
      <c r="T19" s="77" t="s">
        <v>415</v>
      </c>
      <c r="V19" s="40" t="s">
        <v>416</v>
      </c>
      <c r="W19" s="40" t="s">
        <v>417</v>
      </c>
      <c r="X19" s="40" t="s">
        <v>418</v>
      </c>
      <c r="Y19" s="40" t="s">
        <v>419</v>
      </c>
      <c r="Z19" s="40" t="s">
        <v>343</v>
      </c>
    </row>
    <row r="20" spans="1:26" ht="14.5">
      <c r="A20" s="1" t="s">
        <v>420</v>
      </c>
      <c r="B20" s="1" t="s">
        <v>421</v>
      </c>
      <c r="G20" s="74" t="s">
        <v>422</v>
      </c>
      <c r="H20" s="74" t="s">
        <v>423</v>
      </c>
      <c r="I20" s="75" t="s">
        <v>424</v>
      </c>
      <c r="K20" s="77" t="s">
        <v>425</v>
      </c>
      <c r="L20" s="86" t="s">
        <v>426</v>
      </c>
      <c r="M20" s="77" t="s">
        <v>398</v>
      </c>
      <c r="P20" s="77" t="s">
        <v>427</v>
      </c>
      <c r="Q20" s="77" t="s">
        <v>428</v>
      </c>
      <c r="S20" s="77" t="s">
        <v>429</v>
      </c>
      <c r="T20" s="77" t="s">
        <v>430</v>
      </c>
      <c r="V20" s="40" t="s">
        <v>431</v>
      </c>
      <c r="W20" s="40" t="s">
        <v>432</v>
      </c>
      <c r="X20" s="40" t="s">
        <v>433</v>
      </c>
      <c r="Y20" s="40" t="s">
        <v>434</v>
      </c>
      <c r="Z20" s="40" t="s">
        <v>343</v>
      </c>
    </row>
    <row r="21" spans="1:26" ht="15.75" customHeight="1">
      <c r="A21" s="43" t="s">
        <v>435</v>
      </c>
      <c r="B21" s="43" t="s">
        <v>436</v>
      </c>
      <c r="C21" s="43" t="s">
        <v>437</v>
      </c>
      <c r="G21" s="77" t="s">
        <v>438</v>
      </c>
      <c r="H21" s="77" t="s">
        <v>439</v>
      </c>
      <c r="I21" s="81" t="s">
        <v>440</v>
      </c>
      <c r="K21" s="77" t="s">
        <v>441</v>
      </c>
      <c r="L21" s="84" t="s">
        <v>442</v>
      </c>
      <c r="M21" s="77" t="s">
        <v>398</v>
      </c>
      <c r="P21" s="77" t="s">
        <v>443</v>
      </c>
      <c r="Q21" s="77" t="s">
        <v>444</v>
      </c>
      <c r="S21" s="77" t="s">
        <v>445</v>
      </c>
      <c r="T21" s="77" t="s">
        <v>446</v>
      </c>
      <c r="V21" s="40" t="s">
        <v>447</v>
      </c>
      <c r="W21" s="40" t="s">
        <v>448</v>
      </c>
      <c r="X21" s="40" t="s">
        <v>449</v>
      </c>
      <c r="Y21" s="40" t="s">
        <v>450</v>
      </c>
      <c r="Z21" s="40" t="s">
        <v>343</v>
      </c>
    </row>
    <row r="22" spans="1:26" ht="15.75" customHeight="1">
      <c r="A22" s="43" t="s">
        <v>451</v>
      </c>
      <c r="B22" s="43" t="s">
        <v>452</v>
      </c>
      <c r="C22" s="43" t="s">
        <v>453</v>
      </c>
      <c r="G22" s="77" t="s">
        <v>454</v>
      </c>
      <c r="H22" s="77" t="s">
        <v>455</v>
      </c>
      <c r="I22" s="81" t="s">
        <v>456</v>
      </c>
      <c r="K22" s="77" t="s">
        <v>457</v>
      </c>
      <c r="L22" s="84" t="s">
        <v>458</v>
      </c>
      <c r="M22" s="77" t="s">
        <v>398</v>
      </c>
      <c r="P22" s="77" t="s">
        <v>459</v>
      </c>
      <c r="Q22" s="77" t="s">
        <v>460</v>
      </c>
      <c r="S22" s="77" t="s">
        <v>461</v>
      </c>
      <c r="T22" s="77" t="s">
        <v>462</v>
      </c>
      <c r="V22" s="40" t="s">
        <v>463</v>
      </c>
      <c r="W22" s="40" t="s">
        <v>464</v>
      </c>
      <c r="X22" s="40" t="s">
        <v>465</v>
      </c>
      <c r="Y22" s="40" t="s">
        <v>466</v>
      </c>
      <c r="Z22" s="40" t="s">
        <v>343</v>
      </c>
    </row>
    <row r="23" spans="1:26" ht="15.75" customHeight="1">
      <c r="A23" s="43" t="s">
        <v>467</v>
      </c>
      <c r="B23" s="43" t="s">
        <v>468</v>
      </c>
      <c r="C23" s="43" t="s">
        <v>469</v>
      </c>
      <c r="G23" s="74" t="s">
        <v>470</v>
      </c>
      <c r="H23" s="74" t="s">
        <v>471</v>
      </c>
      <c r="I23" s="75" t="s">
        <v>472</v>
      </c>
      <c r="K23" s="77" t="s">
        <v>473</v>
      </c>
      <c r="L23" s="86" t="s">
        <v>474</v>
      </c>
      <c r="M23" s="77" t="s">
        <v>475</v>
      </c>
      <c r="P23" s="77" t="s">
        <v>476</v>
      </c>
      <c r="Q23" s="77" t="s">
        <v>477</v>
      </c>
      <c r="S23" s="77" t="s">
        <v>478</v>
      </c>
      <c r="T23" s="77" t="s">
        <v>479</v>
      </c>
      <c r="V23" s="40" t="s">
        <v>480</v>
      </c>
      <c r="W23" s="40" t="s">
        <v>481</v>
      </c>
      <c r="X23" s="40" t="s">
        <v>482</v>
      </c>
      <c r="Y23" s="40" t="s">
        <v>483</v>
      </c>
      <c r="Z23" s="40" t="s">
        <v>343</v>
      </c>
    </row>
    <row r="24" spans="1:26" ht="15.75" customHeight="1">
      <c r="A24" s="43" t="s">
        <v>484</v>
      </c>
      <c r="B24" s="43" t="s">
        <v>484</v>
      </c>
      <c r="C24" s="43" t="s">
        <v>485</v>
      </c>
      <c r="G24" s="74" t="s">
        <v>486</v>
      </c>
      <c r="H24" s="74" t="s">
        <v>487</v>
      </c>
      <c r="I24" s="75" t="s">
        <v>488</v>
      </c>
      <c r="K24" s="77" t="s">
        <v>489</v>
      </c>
      <c r="L24" s="86" t="s">
        <v>490</v>
      </c>
      <c r="M24" s="77" t="s">
        <v>475</v>
      </c>
      <c r="P24" s="77" t="s">
        <v>491</v>
      </c>
      <c r="Q24" s="77" t="s">
        <v>492</v>
      </c>
      <c r="S24" s="77" t="s">
        <v>493</v>
      </c>
      <c r="T24" s="77" t="s">
        <v>494</v>
      </c>
      <c r="V24" s="40" t="s">
        <v>495</v>
      </c>
      <c r="W24" s="40" t="s">
        <v>496</v>
      </c>
      <c r="X24" s="40" t="s">
        <v>497</v>
      </c>
      <c r="Y24" s="40" t="s">
        <v>498</v>
      </c>
      <c r="Z24" s="40" t="s">
        <v>343</v>
      </c>
    </row>
    <row r="25" spans="1:26" ht="15.75" customHeight="1">
      <c r="A25" s="43" t="s">
        <v>499</v>
      </c>
      <c r="B25" s="43" t="s">
        <v>499</v>
      </c>
      <c r="C25" s="43" t="s">
        <v>500</v>
      </c>
      <c r="G25" s="77" t="s">
        <v>501</v>
      </c>
      <c r="H25" s="77" t="s">
        <v>502</v>
      </c>
      <c r="I25" s="81" t="s">
        <v>503</v>
      </c>
      <c r="K25" s="77" t="s">
        <v>504</v>
      </c>
      <c r="L25" s="86" t="s">
        <v>505</v>
      </c>
      <c r="M25" s="77" t="s">
        <v>506</v>
      </c>
      <c r="P25" s="77" t="s">
        <v>507</v>
      </c>
      <c r="Q25" s="77" t="s">
        <v>508</v>
      </c>
      <c r="S25" s="77" t="s">
        <v>509</v>
      </c>
      <c r="T25" s="77" t="s">
        <v>510</v>
      </c>
      <c r="V25" s="40" t="s">
        <v>511</v>
      </c>
      <c r="W25" s="40" t="s">
        <v>512</v>
      </c>
      <c r="X25" s="40" t="s">
        <v>513</v>
      </c>
      <c r="Y25" s="40" t="s">
        <v>514</v>
      </c>
      <c r="Z25" s="40" t="s">
        <v>343</v>
      </c>
    </row>
    <row r="26" spans="1:26" ht="15.75" customHeight="1">
      <c r="A26" s="43" t="s">
        <v>515</v>
      </c>
      <c r="B26" s="43" t="s">
        <v>516</v>
      </c>
      <c r="C26" s="43" t="s">
        <v>516</v>
      </c>
      <c r="G26" s="77" t="s">
        <v>517</v>
      </c>
      <c r="H26" s="77" t="s">
        <v>518</v>
      </c>
      <c r="I26" s="81" t="s">
        <v>519</v>
      </c>
      <c r="K26" s="77" t="s">
        <v>520</v>
      </c>
      <c r="L26" s="84" t="s">
        <v>521</v>
      </c>
      <c r="M26" s="77" t="s">
        <v>506</v>
      </c>
      <c r="P26" s="77" t="s">
        <v>522</v>
      </c>
      <c r="Q26" s="77" t="s">
        <v>523</v>
      </c>
      <c r="S26" s="77" t="s">
        <v>524</v>
      </c>
      <c r="T26" s="77" t="s">
        <v>525</v>
      </c>
      <c r="V26" s="40" t="s">
        <v>526</v>
      </c>
      <c r="W26" s="40" t="s">
        <v>527</v>
      </c>
      <c r="X26" s="40" t="s">
        <v>528</v>
      </c>
      <c r="Y26" s="40" t="s">
        <v>529</v>
      </c>
      <c r="Z26" s="40" t="s">
        <v>530</v>
      </c>
    </row>
    <row r="27" spans="1:26" ht="15.75" customHeight="1">
      <c r="A27" s="43" t="s">
        <v>33</v>
      </c>
      <c r="B27" s="43" t="s">
        <v>33</v>
      </c>
      <c r="C27" s="43" t="s">
        <v>531</v>
      </c>
      <c r="G27" s="74" t="s">
        <v>532</v>
      </c>
      <c r="H27" s="74" t="s">
        <v>533</v>
      </c>
      <c r="I27" s="75" t="s">
        <v>534</v>
      </c>
      <c r="K27" s="77" t="s">
        <v>535</v>
      </c>
      <c r="L27" s="84" t="s">
        <v>536</v>
      </c>
      <c r="M27" s="77" t="s">
        <v>506</v>
      </c>
      <c r="P27" s="77" t="s">
        <v>537</v>
      </c>
      <c r="Q27" s="77" t="s">
        <v>538</v>
      </c>
      <c r="S27" s="77" t="s">
        <v>94</v>
      </c>
      <c r="T27" s="77" t="s">
        <v>539</v>
      </c>
      <c r="V27" s="40" t="s">
        <v>540</v>
      </c>
      <c r="W27" s="40" t="s">
        <v>541</v>
      </c>
      <c r="X27" s="40" t="s">
        <v>542</v>
      </c>
      <c r="Y27" s="40" t="s">
        <v>543</v>
      </c>
      <c r="Z27" s="40" t="s">
        <v>343</v>
      </c>
    </row>
    <row r="28" spans="1:26" ht="15.75" customHeight="1">
      <c r="A28" s="43" t="s">
        <v>524</v>
      </c>
      <c r="B28" s="43" t="s">
        <v>524</v>
      </c>
      <c r="C28" s="43" t="s">
        <v>544</v>
      </c>
      <c r="G28" s="77" t="s">
        <v>545</v>
      </c>
      <c r="H28" s="77" t="s">
        <v>546</v>
      </c>
      <c r="I28" s="81" t="s">
        <v>547</v>
      </c>
      <c r="K28" s="77" t="s">
        <v>548</v>
      </c>
      <c r="L28" s="84" t="s">
        <v>549</v>
      </c>
      <c r="M28" s="77" t="s">
        <v>506</v>
      </c>
      <c r="P28" s="77" t="s">
        <v>550</v>
      </c>
      <c r="Q28" s="77" t="s">
        <v>551</v>
      </c>
      <c r="S28" s="77" t="s">
        <v>552</v>
      </c>
      <c r="T28" s="77" t="s">
        <v>553</v>
      </c>
      <c r="V28" s="40" t="s">
        <v>554</v>
      </c>
      <c r="W28" s="40" t="s">
        <v>555</v>
      </c>
      <c r="X28" s="40" t="s">
        <v>556</v>
      </c>
      <c r="Y28" s="40" t="s">
        <v>557</v>
      </c>
      <c r="Z28" s="40" t="s">
        <v>343</v>
      </c>
    </row>
    <row r="29" spans="1:26" ht="15.75" customHeight="1">
      <c r="A29" s="43" t="s">
        <v>558</v>
      </c>
      <c r="B29" s="43" t="s">
        <v>559</v>
      </c>
      <c r="C29" s="43" t="s">
        <v>559</v>
      </c>
      <c r="G29" s="77" t="s">
        <v>560</v>
      </c>
      <c r="H29" s="77" t="s">
        <v>561</v>
      </c>
      <c r="I29" s="81" t="s">
        <v>562</v>
      </c>
      <c r="K29" s="77" t="s">
        <v>563</v>
      </c>
      <c r="L29" s="86" t="s">
        <v>564</v>
      </c>
      <c r="M29" s="77" t="s">
        <v>506</v>
      </c>
      <c r="P29" s="77" t="s">
        <v>565</v>
      </c>
      <c r="Q29" s="77" t="s">
        <v>566</v>
      </c>
      <c r="S29" s="77" t="s">
        <v>567</v>
      </c>
      <c r="T29" s="77" t="s">
        <v>568</v>
      </c>
      <c r="V29" s="40" t="s">
        <v>569</v>
      </c>
      <c r="W29" s="40" t="s">
        <v>570</v>
      </c>
      <c r="X29" s="40" t="s">
        <v>571</v>
      </c>
      <c r="Y29" s="40" t="s">
        <v>572</v>
      </c>
      <c r="Z29" s="40" t="s">
        <v>343</v>
      </c>
    </row>
    <row r="30" spans="1:26" ht="15.75" customHeight="1">
      <c r="A30" s="43" t="s">
        <v>573</v>
      </c>
      <c r="B30" s="43" t="s">
        <v>574</v>
      </c>
      <c r="C30" s="43" t="s">
        <v>575</v>
      </c>
      <c r="G30" s="77" t="s">
        <v>576</v>
      </c>
      <c r="H30" s="77" t="s">
        <v>577</v>
      </c>
      <c r="I30" s="81" t="s">
        <v>578</v>
      </c>
      <c r="K30" s="77" t="s">
        <v>579</v>
      </c>
      <c r="L30" s="84" t="s">
        <v>580</v>
      </c>
      <c r="M30" s="77" t="s">
        <v>581</v>
      </c>
      <c r="P30" s="77" t="s">
        <v>582</v>
      </c>
      <c r="Q30" s="77" t="s">
        <v>583</v>
      </c>
      <c r="S30" s="77" t="s">
        <v>584</v>
      </c>
      <c r="T30" s="77" t="s">
        <v>585</v>
      </c>
      <c r="V30" s="40" t="s">
        <v>586</v>
      </c>
      <c r="W30" s="40" t="s">
        <v>587</v>
      </c>
      <c r="X30" s="40" t="s">
        <v>588</v>
      </c>
      <c r="Y30" s="40" t="s">
        <v>589</v>
      </c>
      <c r="Z30" s="40" t="s">
        <v>590</v>
      </c>
    </row>
    <row r="31" spans="1:26" ht="15.75" customHeight="1">
      <c r="A31" s="43" t="s">
        <v>591</v>
      </c>
      <c r="B31" s="43" t="s">
        <v>591</v>
      </c>
      <c r="C31" s="43"/>
      <c r="G31" s="74" t="s">
        <v>592</v>
      </c>
      <c r="H31" s="74" t="s">
        <v>593</v>
      </c>
      <c r="I31" s="75" t="s">
        <v>594</v>
      </c>
      <c r="K31" s="77" t="s">
        <v>595</v>
      </c>
      <c r="L31" s="84" t="s">
        <v>596</v>
      </c>
      <c r="M31" s="77" t="s">
        <v>597</v>
      </c>
      <c r="P31" s="77" t="s">
        <v>598</v>
      </c>
      <c r="Q31" s="77" t="s">
        <v>599</v>
      </c>
      <c r="S31" s="77" t="s">
        <v>600</v>
      </c>
      <c r="T31" s="77" t="s">
        <v>601</v>
      </c>
      <c r="V31" s="40" t="s">
        <v>602</v>
      </c>
      <c r="W31" s="40" t="s">
        <v>603</v>
      </c>
      <c r="X31" s="40" t="s">
        <v>604</v>
      </c>
      <c r="Y31" s="40" t="s">
        <v>605</v>
      </c>
      <c r="Z31" s="40" t="s">
        <v>606</v>
      </c>
    </row>
    <row r="32" spans="1:26" ht="15.75" customHeight="1">
      <c r="G32" s="74" t="s">
        <v>607</v>
      </c>
      <c r="H32" s="74" t="s">
        <v>608</v>
      </c>
      <c r="I32" s="75" t="s">
        <v>609</v>
      </c>
      <c r="K32" s="77" t="s">
        <v>610</v>
      </c>
      <c r="L32" s="86" t="s">
        <v>611</v>
      </c>
      <c r="M32" s="77" t="s">
        <v>612</v>
      </c>
      <c r="P32" s="77" t="s">
        <v>613</v>
      </c>
      <c r="Q32" s="77" t="s">
        <v>614</v>
      </c>
      <c r="S32" s="77" t="s">
        <v>484</v>
      </c>
      <c r="T32" s="77" t="s">
        <v>615</v>
      </c>
      <c r="V32" s="40" t="s">
        <v>616</v>
      </c>
      <c r="W32" s="40" t="s">
        <v>617</v>
      </c>
      <c r="X32" s="40" t="s">
        <v>618</v>
      </c>
      <c r="Y32" s="40" t="s">
        <v>619</v>
      </c>
      <c r="Z32" s="40" t="s">
        <v>620</v>
      </c>
    </row>
    <row r="33" spans="7:26" ht="15.75" customHeight="1">
      <c r="G33" s="74" t="s">
        <v>621</v>
      </c>
      <c r="H33" s="74" t="s">
        <v>622</v>
      </c>
      <c r="I33" s="75" t="s">
        <v>623</v>
      </c>
      <c r="K33" s="77" t="s">
        <v>624</v>
      </c>
      <c r="L33" s="86" t="s">
        <v>625</v>
      </c>
      <c r="M33" s="77" t="s">
        <v>612</v>
      </c>
      <c r="P33" s="77" t="s">
        <v>626</v>
      </c>
      <c r="Q33" s="77" t="s">
        <v>627</v>
      </c>
      <c r="S33" s="77" t="s">
        <v>499</v>
      </c>
      <c r="T33" s="77" t="s">
        <v>628</v>
      </c>
      <c r="V33" s="40" t="s">
        <v>629</v>
      </c>
      <c r="W33" s="40" t="s">
        <v>630</v>
      </c>
      <c r="X33" s="40" t="s">
        <v>631</v>
      </c>
      <c r="Y33" s="40" t="s">
        <v>632</v>
      </c>
      <c r="Z33" s="40" t="s">
        <v>633</v>
      </c>
    </row>
    <row r="34" spans="7:26" ht="15.75" customHeight="1">
      <c r="G34" s="74" t="s">
        <v>634</v>
      </c>
      <c r="H34" s="74" t="s">
        <v>635</v>
      </c>
      <c r="I34" s="75" t="s">
        <v>636</v>
      </c>
      <c r="K34" s="77" t="s">
        <v>637</v>
      </c>
      <c r="L34" s="77" t="s">
        <v>638</v>
      </c>
      <c r="M34" s="43"/>
      <c r="P34" s="77" t="s">
        <v>639</v>
      </c>
      <c r="Q34" s="77" t="s">
        <v>640</v>
      </c>
      <c r="S34" s="77" t="s">
        <v>641</v>
      </c>
      <c r="T34" s="77" t="s">
        <v>642</v>
      </c>
      <c r="V34" s="40" t="s">
        <v>643</v>
      </c>
      <c r="W34" s="40" t="s">
        <v>644</v>
      </c>
      <c r="X34" s="40" t="s">
        <v>645</v>
      </c>
      <c r="Y34" s="40" t="s">
        <v>646</v>
      </c>
      <c r="Z34" s="40" t="s">
        <v>647</v>
      </c>
    </row>
    <row r="35" spans="7:26" ht="15.75" customHeight="1">
      <c r="G35" s="74" t="s">
        <v>648</v>
      </c>
      <c r="H35" s="74" t="s">
        <v>649</v>
      </c>
      <c r="I35" s="75" t="s">
        <v>650</v>
      </c>
      <c r="P35" s="77" t="s">
        <v>651</v>
      </c>
      <c r="Q35" s="77" t="s">
        <v>652</v>
      </c>
      <c r="S35" s="77" t="s">
        <v>653</v>
      </c>
      <c r="T35" s="77" t="s">
        <v>654</v>
      </c>
      <c r="V35" s="40" t="s">
        <v>655</v>
      </c>
      <c r="W35" s="40" t="s">
        <v>656</v>
      </c>
      <c r="X35" s="40" t="s">
        <v>657</v>
      </c>
      <c r="Y35" s="40" t="s">
        <v>658</v>
      </c>
      <c r="Z35" s="40" t="s">
        <v>659</v>
      </c>
    </row>
    <row r="36" spans="7:26" ht="15.75" customHeight="1">
      <c r="G36" s="77" t="s">
        <v>660</v>
      </c>
      <c r="H36" s="77" t="s">
        <v>661</v>
      </c>
      <c r="I36" s="81" t="s">
        <v>662</v>
      </c>
      <c r="P36" s="77" t="s">
        <v>663</v>
      </c>
      <c r="Q36" s="77" t="s">
        <v>664</v>
      </c>
      <c r="S36" s="77" t="s">
        <v>665</v>
      </c>
      <c r="T36" s="77" t="s">
        <v>666</v>
      </c>
      <c r="V36" s="40" t="s">
        <v>667</v>
      </c>
      <c r="W36" s="40" t="s">
        <v>667</v>
      </c>
      <c r="X36" s="40" t="s">
        <v>668</v>
      </c>
      <c r="Y36" s="40" t="s">
        <v>669</v>
      </c>
      <c r="Z36" s="40" t="s">
        <v>670</v>
      </c>
    </row>
    <row r="37" spans="7:26" ht="15.75" customHeight="1">
      <c r="G37" s="77" t="s">
        <v>671</v>
      </c>
      <c r="H37" s="77" t="s">
        <v>672</v>
      </c>
      <c r="I37" s="81" t="s">
        <v>673</v>
      </c>
      <c r="K37" s="76"/>
      <c r="L37" s="1"/>
      <c r="P37" s="77" t="s">
        <v>674</v>
      </c>
      <c r="Q37" s="77" t="s">
        <v>675</v>
      </c>
      <c r="S37" s="77" t="s">
        <v>676</v>
      </c>
      <c r="T37" s="77" t="s">
        <v>677</v>
      </c>
      <c r="V37" s="40" t="s">
        <v>678</v>
      </c>
      <c r="W37" s="40" t="s">
        <v>678</v>
      </c>
      <c r="X37" s="40" t="s">
        <v>679</v>
      </c>
      <c r="Y37" s="40" t="s">
        <v>680</v>
      </c>
      <c r="Z37" s="40" t="s">
        <v>681</v>
      </c>
    </row>
    <row r="38" spans="7:26" ht="15.75" customHeight="1">
      <c r="G38" s="74" t="s">
        <v>682</v>
      </c>
      <c r="H38" s="74" t="s">
        <v>683</v>
      </c>
      <c r="I38" s="75" t="s">
        <v>684</v>
      </c>
      <c r="K38" s="87"/>
      <c r="L38" s="87"/>
      <c r="P38" s="77" t="s">
        <v>685</v>
      </c>
      <c r="Q38" s="77" t="s">
        <v>686</v>
      </c>
      <c r="S38" s="77" t="s">
        <v>687</v>
      </c>
      <c r="T38" s="77" t="s">
        <v>688</v>
      </c>
      <c r="V38" s="40" t="s">
        <v>689</v>
      </c>
      <c r="W38" s="40" t="s">
        <v>689</v>
      </c>
      <c r="X38" s="40" t="s">
        <v>690</v>
      </c>
      <c r="Y38" s="40" t="s">
        <v>691</v>
      </c>
      <c r="Z38" s="40" t="s">
        <v>692</v>
      </c>
    </row>
    <row r="39" spans="7:26" ht="15.75" customHeight="1">
      <c r="G39" s="77" t="s">
        <v>693</v>
      </c>
      <c r="H39" s="77" t="s">
        <v>694</v>
      </c>
      <c r="I39" s="81" t="s">
        <v>695</v>
      </c>
      <c r="K39" s="88"/>
      <c r="L39" s="88"/>
      <c r="P39" s="77" t="s">
        <v>696</v>
      </c>
      <c r="Q39" s="77" t="s">
        <v>697</v>
      </c>
      <c r="S39" s="77" t="s">
        <v>698</v>
      </c>
      <c r="T39" s="77" t="s">
        <v>699</v>
      </c>
      <c r="V39" s="40" t="s">
        <v>700</v>
      </c>
      <c r="W39" s="40" t="s">
        <v>700</v>
      </c>
      <c r="X39" s="40" t="s">
        <v>701</v>
      </c>
      <c r="Y39" s="40" t="s">
        <v>702</v>
      </c>
      <c r="Z39" s="40" t="s">
        <v>703</v>
      </c>
    </row>
    <row r="40" spans="7:26" ht="15.75" customHeight="1">
      <c r="G40" s="74" t="s">
        <v>704</v>
      </c>
      <c r="H40" s="74" t="s">
        <v>705</v>
      </c>
      <c r="I40" s="75" t="s">
        <v>706</v>
      </c>
      <c r="K40" s="88"/>
      <c r="L40" s="88"/>
      <c r="P40" s="77" t="s">
        <v>707</v>
      </c>
      <c r="Q40" s="77" t="s">
        <v>708</v>
      </c>
      <c r="S40" s="77" t="s">
        <v>709</v>
      </c>
      <c r="T40" s="77" t="s">
        <v>710</v>
      </c>
      <c r="V40" s="40" t="s">
        <v>711</v>
      </c>
      <c r="W40" s="40" t="s">
        <v>712</v>
      </c>
      <c r="X40" s="40" t="s">
        <v>713</v>
      </c>
      <c r="Y40" s="40" t="s">
        <v>714</v>
      </c>
      <c r="Z40" s="40" t="s">
        <v>715</v>
      </c>
    </row>
    <row r="41" spans="7:26" ht="15.75" customHeight="1">
      <c r="G41" s="77" t="s">
        <v>716</v>
      </c>
      <c r="H41" s="77" t="s">
        <v>717</v>
      </c>
      <c r="I41" s="81" t="s">
        <v>718</v>
      </c>
      <c r="K41" s="88"/>
      <c r="L41" s="88"/>
      <c r="P41" s="77" t="s">
        <v>637</v>
      </c>
      <c r="Q41" s="77" t="s">
        <v>637</v>
      </c>
      <c r="S41" s="77" t="s">
        <v>719</v>
      </c>
      <c r="T41" s="77" t="s">
        <v>720</v>
      </c>
      <c r="V41" s="40" t="s">
        <v>721</v>
      </c>
      <c r="W41" s="40" t="s">
        <v>722</v>
      </c>
      <c r="X41" s="40" t="s">
        <v>723</v>
      </c>
      <c r="Y41" s="40" t="s">
        <v>724</v>
      </c>
      <c r="Z41" s="40" t="s">
        <v>725</v>
      </c>
    </row>
    <row r="42" spans="7:26" ht="15.75" customHeight="1">
      <c r="G42" s="74" t="s">
        <v>726</v>
      </c>
      <c r="H42" s="74" t="s">
        <v>727</v>
      </c>
      <c r="I42" s="75" t="s">
        <v>728</v>
      </c>
      <c r="K42" s="88"/>
      <c r="L42" s="88"/>
      <c r="S42" s="77" t="s">
        <v>558</v>
      </c>
      <c r="T42" s="77" t="s">
        <v>558</v>
      </c>
      <c r="V42" s="40" t="s">
        <v>729</v>
      </c>
      <c r="W42" s="40" t="s">
        <v>730</v>
      </c>
      <c r="X42" s="40" t="s">
        <v>731</v>
      </c>
      <c r="Y42" s="40" t="s">
        <v>732</v>
      </c>
      <c r="Z42" s="40" t="s">
        <v>725</v>
      </c>
    </row>
    <row r="43" spans="7:26" ht="15.75" customHeight="1">
      <c r="G43" s="74" t="s">
        <v>733</v>
      </c>
      <c r="H43" s="74" t="s">
        <v>734</v>
      </c>
      <c r="I43" s="75" t="s">
        <v>735</v>
      </c>
      <c r="K43" s="88"/>
      <c r="L43" s="88"/>
      <c r="S43" s="77" t="s">
        <v>736</v>
      </c>
      <c r="T43" s="77" t="s">
        <v>737</v>
      </c>
      <c r="V43" s="40" t="s">
        <v>738</v>
      </c>
      <c r="W43" s="40" t="s">
        <v>739</v>
      </c>
      <c r="X43" s="40" t="s">
        <v>740</v>
      </c>
      <c r="Y43" s="40" t="s">
        <v>741</v>
      </c>
      <c r="Z43" s="40" t="s">
        <v>742</v>
      </c>
    </row>
    <row r="44" spans="7:26" ht="15.75" customHeight="1">
      <c r="G44" s="74" t="s">
        <v>743</v>
      </c>
      <c r="H44" s="74" t="s">
        <v>744</v>
      </c>
      <c r="I44" s="75" t="s">
        <v>745</v>
      </c>
      <c r="K44" s="88"/>
      <c r="L44" s="88"/>
      <c r="S44" s="77" t="s">
        <v>746</v>
      </c>
      <c r="T44" s="77" t="s">
        <v>747</v>
      </c>
    </row>
    <row r="45" spans="7:26" ht="15.75" customHeight="1">
      <c r="G45" s="77" t="s">
        <v>748</v>
      </c>
      <c r="H45" s="77" t="s">
        <v>749</v>
      </c>
      <c r="I45" s="81" t="s">
        <v>750</v>
      </c>
      <c r="K45" s="88"/>
      <c r="L45" s="88"/>
      <c r="S45" s="77" t="s">
        <v>637</v>
      </c>
      <c r="T45" s="77" t="s">
        <v>751</v>
      </c>
      <c r="Z45" s="89"/>
    </row>
    <row r="46" spans="7:26" ht="15.75" customHeight="1">
      <c r="G46" s="77" t="s">
        <v>752</v>
      </c>
      <c r="H46" s="77" t="s">
        <v>753</v>
      </c>
      <c r="I46" s="81" t="s">
        <v>754</v>
      </c>
      <c r="K46" s="88"/>
      <c r="L46" s="88"/>
      <c r="S46" s="77" t="s">
        <v>755</v>
      </c>
      <c r="T46" s="77" t="s">
        <v>755</v>
      </c>
    </row>
    <row r="47" spans="7:26" ht="15.75" customHeight="1">
      <c r="G47" s="74" t="s">
        <v>756</v>
      </c>
      <c r="H47" s="74" t="s">
        <v>757</v>
      </c>
      <c r="I47" s="75" t="s">
        <v>758</v>
      </c>
      <c r="K47" s="88"/>
      <c r="L47" s="88"/>
    </row>
    <row r="48" spans="7:26" ht="15.75" customHeight="1">
      <c r="G48" s="74" t="s">
        <v>759</v>
      </c>
      <c r="H48" s="74" t="s">
        <v>760</v>
      </c>
      <c r="I48" s="75" t="s">
        <v>761</v>
      </c>
      <c r="K48" s="88"/>
      <c r="L48" s="88"/>
    </row>
    <row r="49" spans="7:16" ht="15.75" customHeight="1">
      <c r="G49" s="77" t="s">
        <v>762</v>
      </c>
      <c r="H49" s="77" t="s">
        <v>763</v>
      </c>
      <c r="I49" s="81"/>
      <c r="K49" s="1" t="s">
        <v>764</v>
      </c>
      <c r="M49" s="90" t="s">
        <v>765</v>
      </c>
      <c r="N49" s="90" t="s">
        <v>381</v>
      </c>
    </row>
    <row r="50" spans="7:16" ht="15.75" customHeight="1">
      <c r="K50" s="91" t="s">
        <v>766</v>
      </c>
      <c r="L50" s="92" t="s">
        <v>767</v>
      </c>
      <c r="M50" s="92" t="s">
        <v>768</v>
      </c>
      <c r="N50" s="91" t="s">
        <v>769</v>
      </c>
      <c r="O50" s="92" t="s">
        <v>637</v>
      </c>
      <c r="P50" s="91" t="s">
        <v>733</v>
      </c>
    </row>
    <row r="51" spans="7:16" ht="15.75" customHeight="1">
      <c r="K51" s="91" t="s">
        <v>766</v>
      </c>
      <c r="L51" s="92" t="s">
        <v>767</v>
      </c>
      <c r="M51" s="92" t="s">
        <v>770</v>
      </c>
      <c r="N51" s="91" t="s">
        <v>771</v>
      </c>
      <c r="O51" s="92" t="s">
        <v>637</v>
      </c>
      <c r="P51" s="91" t="s">
        <v>733</v>
      </c>
    </row>
    <row r="52" spans="7:16" ht="15.75" customHeight="1">
      <c r="K52" s="91" t="s">
        <v>766</v>
      </c>
      <c r="L52" s="92" t="s">
        <v>767</v>
      </c>
      <c r="M52" s="92" t="s">
        <v>772</v>
      </c>
      <c r="N52" s="91" t="s">
        <v>773</v>
      </c>
      <c r="O52" s="92" t="s">
        <v>637</v>
      </c>
      <c r="P52" s="91" t="s">
        <v>733</v>
      </c>
    </row>
    <row r="53" spans="7:16" ht="15.75" customHeight="1">
      <c r="K53" s="91" t="s">
        <v>766</v>
      </c>
      <c r="L53" s="92" t="s">
        <v>767</v>
      </c>
      <c r="M53" s="92" t="s">
        <v>774</v>
      </c>
      <c r="N53" s="91" t="s">
        <v>775</v>
      </c>
      <c r="O53" s="92" t="s">
        <v>637</v>
      </c>
      <c r="P53" s="91" t="s">
        <v>733</v>
      </c>
    </row>
    <row r="54" spans="7:16" ht="15.75" customHeight="1">
      <c r="K54" s="91" t="s">
        <v>766</v>
      </c>
      <c r="L54" s="92" t="s">
        <v>767</v>
      </c>
      <c r="M54" s="92" t="s">
        <v>776</v>
      </c>
      <c r="N54" s="91" t="s">
        <v>777</v>
      </c>
      <c r="O54" s="92" t="s">
        <v>637</v>
      </c>
      <c r="P54" s="91" t="s">
        <v>733</v>
      </c>
    </row>
    <row r="55" spans="7:16" ht="15.75" customHeight="1">
      <c r="K55" s="91" t="s">
        <v>766</v>
      </c>
      <c r="L55" s="92" t="s">
        <v>767</v>
      </c>
      <c r="M55" s="92" t="s">
        <v>778</v>
      </c>
      <c r="N55" s="91" t="s">
        <v>779</v>
      </c>
      <c r="O55" s="92" t="s">
        <v>637</v>
      </c>
      <c r="P55" s="91" t="s">
        <v>733</v>
      </c>
    </row>
    <row r="56" spans="7:16" ht="15.75" customHeight="1">
      <c r="K56" s="91" t="s">
        <v>766</v>
      </c>
      <c r="L56" s="92" t="s">
        <v>767</v>
      </c>
      <c r="M56" s="92" t="s">
        <v>780</v>
      </c>
      <c r="N56" s="91" t="s">
        <v>781</v>
      </c>
      <c r="O56" s="92" t="s">
        <v>637</v>
      </c>
      <c r="P56" s="91" t="s">
        <v>733</v>
      </c>
    </row>
    <row r="57" spans="7:16" ht="15.75" customHeight="1">
      <c r="K57" s="91" t="s">
        <v>766</v>
      </c>
      <c r="L57" s="92" t="s">
        <v>767</v>
      </c>
      <c r="M57" s="92" t="s">
        <v>782</v>
      </c>
      <c r="N57" s="91" t="s">
        <v>783</v>
      </c>
      <c r="O57" s="92" t="s">
        <v>637</v>
      </c>
      <c r="P57" s="91" t="s">
        <v>733</v>
      </c>
    </row>
    <row r="58" spans="7:16" ht="15.75" customHeight="1">
      <c r="K58" s="91" t="s">
        <v>766</v>
      </c>
      <c r="L58" s="92" t="s">
        <v>767</v>
      </c>
      <c r="M58" s="92" t="s">
        <v>784</v>
      </c>
      <c r="N58" s="91" t="s">
        <v>785</v>
      </c>
      <c r="O58" s="92" t="s">
        <v>637</v>
      </c>
      <c r="P58" s="91" t="s">
        <v>733</v>
      </c>
    </row>
    <row r="59" spans="7:16" ht="15.75" customHeight="1">
      <c r="K59" s="91" t="s">
        <v>766</v>
      </c>
      <c r="L59" s="92" t="s">
        <v>767</v>
      </c>
      <c r="M59" s="92" t="s">
        <v>786</v>
      </c>
      <c r="N59" s="91" t="s">
        <v>787</v>
      </c>
      <c r="O59" s="92" t="s">
        <v>637</v>
      </c>
      <c r="P59" s="91" t="s">
        <v>733</v>
      </c>
    </row>
    <row r="60" spans="7:16" ht="15.75" customHeight="1">
      <c r="K60" s="91" t="s">
        <v>766</v>
      </c>
      <c r="L60" s="91" t="s">
        <v>767</v>
      </c>
      <c r="M60" s="91" t="s">
        <v>788</v>
      </c>
      <c r="N60" s="91" t="s">
        <v>789</v>
      </c>
      <c r="O60" s="91" t="s">
        <v>637</v>
      </c>
      <c r="P60" s="91" t="s">
        <v>733</v>
      </c>
    </row>
    <row r="61" spans="7:16" ht="15.75" customHeight="1">
      <c r="K61" s="91" t="s">
        <v>766</v>
      </c>
      <c r="L61" s="91" t="s">
        <v>767</v>
      </c>
      <c r="M61" s="91" t="s">
        <v>790</v>
      </c>
      <c r="N61" s="91" t="s">
        <v>791</v>
      </c>
      <c r="O61" s="91" t="s">
        <v>637</v>
      </c>
      <c r="P61" s="91" t="s">
        <v>733</v>
      </c>
    </row>
    <row r="62" spans="7:16" ht="15.75" customHeight="1">
      <c r="K62" s="91" t="s">
        <v>766</v>
      </c>
      <c r="L62" s="91" t="s">
        <v>767</v>
      </c>
      <c r="M62" s="91" t="s">
        <v>792</v>
      </c>
      <c r="N62" s="91" t="s">
        <v>793</v>
      </c>
      <c r="O62" s="91" t="s">
        <v>637</v>
      </c>
      <c r="P62" s="91" t="s">
        <v>733</v>
      </c>
    </row>
    <row r="63" spans="7:16" ht="15.75" customHeight="1">
      <c r="K63" s="91" t="s">
        <v>766</v>
      </c>
      <c r="L63" s="91" t="s">
        <v>767</v>
      </c>
      <c r="M63" s="91" t="s">
        <v>794</v>
      </c>
      <c r="N63" s="91" t="s">
        <v>794</v>
      </c>
      <c r="O63" s="91" t="s">
        <v>637</v>
      </c>
      <c r="P63" s="91" t="s">
        <v>733</v>
      </c>
    </row>
    <row r="64" spans="7:16" ht="15.75" customHeight="1">
      <c r="K64" s="91" t="s">
        <v>766</v>
      </c>
      <c r="L64" s="91" t="s">
        <v>795</v>
      </c>
      <c r="M64" s="91" t="s">
        <v>768</v>
      </c>
      <c r="N64" s="91" t="s">
        <v>769</v>
      </c>
      <c r="O64" s="91" t="s">
        <v>637</v>
      </c>
      <c r="P64" s="91" t="s">
        <v>743</v>
      </c>
    </row>
    <row r="65" spans="11:16" ht="15.75" customHeight="1">
      <c r="K65" s="91" t="s">
        <v>766</v>
      </c>
      <c r="L65" s="91" t="s">
        <v>795</v>
      </c>
      <c r="M65" s="91" t="s">
        <v>784</v>
      </c>
      <c r="N65" s="91" t="s">
        <v>785</v>
      </c>
      <c r="O65" s="91" t="s">
        <v>637</v>
      </c>
      <c r="P65" s="91" t="s">
        <v>743</v>
      </c>
    </row>
    <row r="66" spans="11:16" ht="15.75" customHeight="1">
      <c r="K66" s="91" t="s">
        <v>766</v>
      </c>
      <c r="L66" s="92" t="s">
        <v>796</v>
      </c>
      <c r="M66" s="92" t="s">
        <v>768</v>
      </c>
      <c r="N66" s="91" t="s">
        <v>769</v>
      </c>
      <c r="O66" s="92" t="s">
        <v>637</v>
      </c>
      <c r="P66" s="91" t="s">
        <v>748</v>
      </c>
    </row>
    <row r="67" spans="11:16" ht="15.75" customHeight="1">
      <c r="K67" s="91" t="s">
        <v>766</v>
      </c>
      <c r="L67" s="92" t="s">
        <v>796</v>
      </c>
      <c r="M67" s="92" t="s">
        <v>784</v>
      </c>
      <c r="N67" s="91" t="s">
        <v>785</v>
      </c>
      <c r="O67" s="92" t="s">
        <v>637</v>
      </c>
      <c r="P67" s="91" t="s">
        <v>748</v>
      </c>
    </row>
    <row r="68" spans="11:16" ht="15.75" customHeight="1">
      <c r="K68" s="35" t="s">
        <v>766</v>
      </c>
      <c r="L68" s="93" t="s">
        <v>767</v>
      </c>
      <c r="M68" s="35" t="s">
        <v>797</v>
      </c>
      <c r="N68" s="91" t="s">
        <v>798</v>
      </c>
      <c r="O68" s="91" t="s">
        <v>637</v>
      </c>
      <c r="P68" s="91" t="s">
        <v>733</v>
      </c>
    </row>
    <row r="69" spans="11:16" ht="15.75" customHeight="1">
      <c r="K69" s="35" t="s">
        <v>766</v>
      </c>
      <c r="L69" s="93" t="s">
        <v>796</v>
      </c>
      <c r="M69" s="35" t="s">
        <v>797</v>
      </c>
      <c r="N69" s="91" t="s">
        <v>798</v>
      </c>
      <c r="O69" s="91" t="s">
        <v>637</v>
      </c>
      <c r="P69" s="91" t="s">
        <v>748</v>
      </c>
    </row>
    <row r="70" spans="11:16" ht="15.75" customHeight="1">
      <c r="K70" s="91" t="s">
        <v>766</v>
      </c>
      <c r="L70" s="91" t="s">
        <v>767</v>
      </c>
      <c r="M70" s="35" t="s">
        <v>767</v>
      </c>
      <c r="N70" s="91" t="s">
        <v>799</v>
      </c>
      <c r="O70" s="91" t="s">
        <v>637</v>
      </c>
      <c r="P70" s="91" t="s">
        <v>733</v>
      </c>
    </row>
    <row r="71" spans="11:16" ht="15.75" customHeight="1">
      <c r="K71" s="91" t="s">
        <v>766</v>
      </c>
      <c r="L71" s="92" t="s">
        <v>767</v>
      </c>
      <c r="M71" s="35" t="s">
        <v>800</v>
      </c>
      <c r="N71" s="91" t="s">
        <v>801</v>
      </c>
      <c r="O71" s="91" t="s">
        <v>637</v>
      </c>
      <c r="P71" s="91" t="s">
        <v>733</v>
      </c>
    </row>
    <row r="72" spans="11:16" ht="15.75" customHeight="1">
      <c r="K72" s="91" t="s">
        <v>766</v>
      </c>
      <c r="L72" s="92" t="s">
        <v>767</v>
      </c>
      <c r="M72" s="35" t="s">
        <v>802</v>
      </c>
      <c r="N72" s="91" t="s">
        <v>803</v>
      </c>
      <c r="O72" s="91" t="s">
        <v>637</v>
      </c>
      <c r="P72" s="91" t="s">
        <v>733</v>
      </c>
    </row>
    <row r="73" spans="11:16" ht="15.75" customHeight="1"/>
    <row r="74" spans="11:16" ht="15.75" customHeight="1"/>
    <row r="75" spans="11:16" ht="15.75" customHeight="1"/>
    <row r="76" spans="11:16" ht="15.75" customHeight="1"/>
    <row r="77" spans="11:16" ht="15.75" customHeight="1"/>
    <row r="78" spans="11:16" ht="15.75" customHeight="1"/>
    <row r="79" spans="11:16" ht="15.75" customHeight="1"/>
    <row r="80" spans="11:16"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hyperlinks>
    <hyperlink ref="L18" r:id="rId1" xr:uid="{00000000-0004-0000-0200-000000000000}"/>
    <hyperlink ref="L19" r:id="rId2" xr:uid="{00000000-0004-0000-0200-000001000000}"/>
    <hyperlink ref="L21" r:id="rId3" xr:uid="{00000000-0004-0000-0200-000002000000}"/>
    <hyperlink ref="L22" r:id="rId4" xr:uid="{00000000-0004-0000-0200-000003000000}"/>
    <hyperlink ref="L26" r:id="rId5" xr:uid="{00000000-0004-0000-0200-000004000000}"/>
    <hyperlink ref="L27" r:id="rId6" xr:uid="{00000000-0004-0000-0200-000005000000}"/>
    <hyperlink ref="L28" r:id="rId7" xr:uid="{00000000-0004-0000-0200-000006000000}"/>
    <hyperlink ref="L30" r:id="rId8" xr:uid="{00000000-0004-0000-0200-000007000000}"/>
    <hyperlink ref="L31" r:id="rId9" xr:uid="{00000000-0004-0000-0200-000008000000}"/>
  </hyperlinks>
  <pageMargins left="0.7" right="0.7" top="0.75" bottom="0.75" header="0" footer="0"/>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1000"/>
  <sheetViews>
    <sheetView workbookViewId="0"/>
  </sheetViews>
  <sheetFormatPr defaultColWidth="14.453125" defaultRowHeight="15" customHeight="1"/>
  <cols>
    <col min="1" max="1" width="6.81640625" customWidth="1"/>
    <col min="2" max="2" width="40.453125" customWidth="1"/>
    <col min="3" max="3" width="64.7265625" customWidth="1"/>
    <col min="4" max="4" width="57.453125" customWidth="1"/>
    <col min="5" max="5" width="50" customWidth="1"/>
    <col min="6" max="6" width="55" customWidth="1"/>
    <col min="7" max="26" width="8.81640625" customWidth="1"/>
  </cols>
  <sheetData>
    <row r="1" spans="1:7" ht="14.5">
      <c r="A1" s="93"/>
      <c r="B1" s="94" t="s">
        <v>804</v>
      </c>
      <c r="C1" s="93"/>
      <c r="D1" s="63"/>
      <c r="E1" s="93"/>
      <c r="F1" s="1"/>
      <c r="G1" s="1"/>
    </row>
    <row r="2" spans="1:7" ht="14.5">
      <c r="A2" s="95" t="s">
        <v>805</v>
      </c>
      <c r="B2" s="95" t="s">
        <v>806</v>
      </c>
      <c r="C2" s="95" t="s">
        <v>807</v>
      </c>
      <c r="D2" s="95" t="s">
        <v>808</v>
      </c>
      <c r="E2" s="95" t="s">
        <v>809</v>
      </c>
      <c r="F2" s="1"/>
      <c r="G2" s="1"/>
    </row>
    <row r="3" spans="1:7" ht="58">
      <c r="A3" s="96">
        <v>1</v>
      </c>
      <c r="B3" s="96" t="s">
        <v>810</v>
      </c>
      <c r="C3" s="96" t="s">
        <v>811</v>
      </c>
      <c r="D3" s="96" t="s">
        <v>812</v>
      </c>
      <c r="E3" s="96">
        <v>2028</v>
      </c>
      <c r="F3" s="1"/>
      <c r="G3" s="1"/>
    </row>
    <row r="4" spans="1:7" ht="29">
      <c r="A4" s="126">
        <v>2</v>
      </c>
      <c r="B4" s="126" t="s">
        <v>813</v>
      </c>
      <c r="C4" s="126" t="s">
        <v>814</v>
      </c>
      <c r="D4" s="97" t="s">
        <v>815</v>
      </c>
      <c r="E4" s="126">
        <v>2020</v>
      </c>
      <c r="F4" s="1"/>
      <c r="G4" s="1"/>
    </row>
    <row r="5" spans="1:7" ht="29">
      <c r="A5" s="121"/>
      <c r="B5" s="121"/>
      <c r="C5" s="121"/>
      <c r="D5" s="98" t="s">
        <v>816</v>
      </c>
      <c r="E5" s="121"/>
      <c r="F5" s="1"/>
      <c r="G5" s="1"/>
    </row>
    <row r="6" spans="1:7" ht="14.5">
      <c r="A6" s="126">
        <v>3</v>
      </c>
      <c r="B6" s="126" t="s">
        <v>817</v>
      </c>
      <c r="C6" s="126" t="s">
        <v>818</v>
      </c>
      <c r="D6" s="97" t="s">
        <v>819</v>
      </c>
      <c r="E6" s="126">
        <v>2024</v>
      </c>
      <c r="F6" s="1"/>
      <c r="G6" s="1"/>
    </row>
    <row r="7" spans="1:7" ht="14.5">
      <c r="A7" s="127"/>
      <c r="B7" s="127"/>
      <c r="C7" s="127"/>
      <c r="D7" s="99" t="s">
        <v>820</v>
      </c>
      <c r="E7" s="127"/>
      <c r="F7" s="1"/>
      <c r="G7" s="1"/>
    </row>
    <row r="8" spans="1:7" ht="14.5">
      <c r="A8" s="121"/>
      <c r="B8" s="121"/>
      <c r="C8" s="121"/>
      <c r="D8" s="98" t="s">
        <v>821</v>
      </c>
      <c r="E8" s="121"/>
      <c r="F8" s="1"/>
      <c r="G8" s="1"/>
    </row>
    <row r="9" spans="1:7" ht="58">
      <c r="A9" s="96">
        <v>4</v>
      </c>
      <c r="B9" s="96" t="s">
        <v>822</v>
      </c>
      <c r="C9" s="96" t="s">
        <v>823</v>
      </c>
      <c r="D9" s="96" t="s">
        <v>824</v>
      </c>
      <c r="E9" s="96">
        <v>2028</v>
      </c>
      <c r="F9" s="1"/>
      <c r="G9" s="1"/>
    </row>
    <row r="10" spans="1:7" ht="29">
      <c r="A10" s="126">
        <v>5</v>
      </c>
      <c r="B10" s="126" t="s">
        <v>825</v>
      </c>
      <c r="C10" s="126" t="s">
        <v>826</v>
      </c>
      <c r="D10" s="97" t="s">
        <v>827</v>
      </c>
      <c r="E10" s="126">
        <v>2028</v>
      </c>
      <c r="F10" s="1"/>
      <c r="G10" s="1"/>
    </row>
    <row r="11" spans="1:7" ht="14.5">
      <c r="A11" s="121"/>
      <c r="B11" s="121"/>
      <c r="C11" s="121"/>
      <c r="D11" s="98" t="s">
        <v>828</v>
      </c>
      <c r="E11" s="121"/>
      <c r="F11" s="1"/>
      <c r="G11" s="1"/>
    </row>
    <row r="12" spans="1:7" ht="29">
      <c r="A12" s="126">
        <v>6</v>
      </c>
      <c r="B12" s="126" t="s">
        <v>829</v>
      </c>
      <c r="C12" s="126" t="s">
        <v>830</v>
      </c>
      <c r="D12" s="97" t="s">
        <v>831</v>
      </c>
      <c r="E12" s="126">
        <v>2024</v>
      </c>
      <c r="F12" s="1"/>
      <c r="G12" s="1"/>
    </row>
    <row r="13" spans="1:7" ht="29">
      <c r="A13" s="127"/>
      <c r="B13" s="127"/>
      <c r="C13" s="127"/>
      <c r="D13" s="99" t="s">
        <v>832</v>
      </c>
      <c r="E13" s="127"/>
      <c r="F13" s="1"/>
      <c r="G13" s="1"/>
    </row>
    <row r="14" spans="1:7" ht="29">
      <c r="A14" s="121"/>
      <c r="B14" s="121"/>
      <c r="C14" s="121"/>
      <c r="D14" s="98" t="s">
        <v>833</v>
      </c>
      <c r="E14" s="121"/>
      <c r="F14" s="1"/>
      <c r="G14" s="1"/>
    </row>
    <row r="15" spans="1:7" ht="14.5">
      <c r="A15" s="1"/>
      <c r="B15" s="1"/>
      <c r="C15" s="1"/>
      <c r="D15" s="1"/>
      <c r="E15" s="1"/>
      <c r="F15" s="1"/>
      <c r="G15" s="1"/>
    </row>
    <row r="16" spans="1:7" ht="14.5">
      <c r="A16" s="1"/>
      <c r="B16" s="1"/>
      <c r="C16" s="1"/>
      <c r="D16" s="1"/>
      <c r="E16" s="1"/>
      <c r="F16" s="1"/>
      <c r="G16" s="1"/>
    </row>
    <row r="17" spans="1:7" ht="14.5">
      <c r="A17" s="1"/>
      <c r="B17" s="1"/>
      <c r="C17" s="1"/>
      <c r="D17" s="1"/>
      <c r="E17" s="1"/>
      <c r="F17" s="1"/>
      <c r="G17" s="1"/>
    </row>
    <row r="18" spans="1:7" ht="18.5">
      <c r="A18" s="100"/>
      <c r="B18" s="101" t="s">
        <v>834</v>
      </c>
      <c r="C18" s="63"/>
      <c r="D18" s="63"/>
      <c r="E18" s="63"/>
      <c r="F18" s="63"/>
      <c r="G18" s="1"/>
    </row>
    <row r="19" spans="1:7" ht="14.5">
      <c r="A19" s="102" t="s">
        <v>805</v>
      </c>
      <c r="B19" s="103" t="s">
        <v>835</v>
      </c>
      <c r="C19" s="104" t="s">
        <v>836</v>
      </c>
      <c r="D19" s="103" t="s">
        <v>806</v>
      </c>
      <c r="E19" s="103" t="s">
        <v>807</v>
      </c>
      <c r="F19" s="103" t="s">
        <v>837</v>
      </c>
      <c r="G19" s="1"/>
    </row>
    <row r="20" spans="1:7" ht="14.5">
      <c r="A20" s="128" t="s">
        <v>838</v>
      </c>
      <c r="B20" s="129"/>
      <c r="C20" s="129"/>
      <c r="D20" s="129"/>
      <c r="E20" s="129"/>
      <c r="F20" s="130"/>
      <c r="G20" s="1"/>
    </row>
    <row r="21" spans="1:7" ht="15.75" customHeight="1">
      <c r="A21" s="125">
        <v>1</v>
      </c>
      <c r="B21" s="126" t="s">
        <v>839</v>
      </c>
      <c r="C21" s="126" t="s">
        <v>840</v>
      </c>
      <c r="D21" s="131" t="s">
        <v>841</v>
      </c>
      <c r="E21" s="97" t="s">
        <v>842</v>
      </c>
      <c r="F21" s="97" t="s">
        <v>843</v>
      </c>
      <c r="G21" s="1"/>
    </row>
    <row r="22" spans="1:7" ht="15.75" customHeight="1">
      <c r="A22" s="127"/>
      <c r="B22" s="127"/>
      <c r="C22" s="127"/>
      <c r="D22" s="127"/>
      <c r="E22" s="99" t="s">
        <v>844</v>
      </c>
      <c r="F22" s="99" t="s">
        <v>845</v>
      </c>
      <c r="G22" s="1"/>
    </row>
    <row r="23" spans="1:7" ht="15.75" customHeight="1">
      <c r="A23" s="121"/>
      <c r="B23" s="121"/>
      <c r="C23" s="121"/>
      <c r="D23" s="121"/>
      <c r="E23" s="98"/>
      <c r="F23" s="98" t="s">
        <v>846</v>
      </c>
      <c r="G23" s="1"/>
    </row>
    <row r="24" spans="1:7" ht="15.75" customHeight="1">
      <c r="A24" s="106">
        <v>2</v>
      </c>
      <c r="B24" s="96" t="s">
        <v>839</v>
      </c>
      <c r="C24" s="96" t="s">
        <v>847</v>
      </c>
      <c r="D24" s="96" t="s">
        <v>848</v>
      </c>
      <c r="E24" s="96" t="s">
        <v>849</v>
      </c>
      <c r="F24" s="96" t="s">
        <v>850</v>
      </c>
      <c r="G24" s="1"/>
    </row>
    <row r="25" spans="1:7" ht="15.75" customHeight="1">
      <c r="A25" s="125">
        <v>3</v>
      </c>
      <c r="B25" s="126" t="s">
        <v>851</v>
      </c>
      <c r="C25" s="126" t="s">
        <v>852</v>
      </c>
      <c r="D25" s="126" t="s">
        <v>853</v>
      </c>
      <c r="E25" s="126" t="s">
        <v>854</v>
      </c>
      <c r="F25" s="97" t="s">
        <v>855</v>
      </c>
      <c r="G25" s="1"/>
    </row>
    <row r="26" spans="1:7" ht="15.75" customHeight="1">
      <c r="A26" s="127"/>
      <c r="B26" s="127"/>
      <c r="C26" s="127"/>
      <c r="D26" s="127"/>
      <c r="E26" s="127"/>
      <c r="F26" s="99" t="s">
        <v>856</v>
      </c>
      <c r="G26" s="1"/>
    </row>
    <row r="27" spans="1:7" ht="15.75" customHeight="1">
      <c r="A27" s="121"/>
      <c r="B27" s="121"/>
      <c r="C27" s="121"/>
      <c r="D27" s="121"/>
      <c r="E27" s="121"/>
      <c r="F27" s="98" t="s">
        <v>857</v>
      </c>
      <c r="G27" s="1"/>
    </row>
    <row r="28" spans="1:7" ht="15.75" customHeight="1">
      <c r="A28" s="125">
        <v>4</v>
      </c>
      <c r="B28" s="126" t="s">
        <v>851</v>
      </c>
      <c r="C28" s="126" t="s">
        <v>858</v>
      </c>
      <c r="D28" s="126" t="s">
        <v>859</v>
      </c>
      <c r="E28" s="126" t="s">
        <v>860</v>
      </c>
      <c r="F28" s="97" t="s">
        <v>861</v>
      </c>
      <c r="G28" s="1"/>
    </row>
    <row r="29" spans="1:7" ht="15.75" customHeight="1">
      <c r="A29" s="121"/>
      <c r="B29" s="121"/>
      <c r="C29" s="121"/>
      <c r="D29" s="121"/>
      <c r="E29" s="121"/>
      <c r="F29" s="98" t="s">
        <v>862</v>
      </c>
      <c r="G29" s="1"/>
    </row>
    <row r="30" spans="1:7" ht="15.75" customHeight="1">
      <c r="A30" s="125">
        <v>5</v>
      </c>
      <c r="B30" s="126" t="s">
        <v>851</v>
      </c>
      <c r="C30" s="126" t="s">
        <v>858</v>
      </c>
      <c r="D30" s="126" t="s">
        <v>863</v>
      </c>
      <c r="E30" s="126" t="s">
        <v>864</v>
      </c>
      <c r="F30" s="97" t="s">
        <v>865</v>
      </c>
      <c r="G30" s="1"/>
    </row>
    <row r="31" spans="1:7" ht="15.75" customHeight="1">
      <c r="A31" s="127"/>
      <c r="B31" s="127"/>
      <c r="C31" s="127"/>
      <c r="D31" s="127"/>
      <c r="E31" s="127"/>
      <c r="F31" s="99" t="s">
        <v>866</v>
      </c>
      <c r="G31" s="1"/>
    </row>
    <row r="32" spans="1:7" ht="15.75" customHeight="1">
      <c r="A32" s="121"/>
      <c r="B32" s="121"/>
      <c r="C32" s="121"/>
      <c r="D32" s="121"/>
      <c r="E32" s="121"/>
      <c r="F32" s="98" t="s">
        <v>867</v>
      </c>
      <c r="G32" s="1"/>
    </row>
    <row r="33" spans="1:7" ht="15.75" customHeight="1">
      <c r="A33" s="125">
        <v>6</v>
      </c>
      <c r="B33" s="120" t="s">
        <v>851</v>
      </c>
      <c r="C33" s="120" t="s">
        <v>868</v>
      </c>
      <c r="D33" s="120" t="s">
        <v>869</v>
      </c>
      <c r="E33" s="120" t="s">
        <v>870</v>
      </c>
      <c r="F33" s="107" t="s">
        <v>871</v>
      </c>
      <c r="G33" s="1"/>
    </row>
    <row r="34" spans="1:7" ht="15.75" customHeight="1">
      <c r="A34" s="121"/>
      <c r="B34" s="121"/>
      <c r="C34" s="121"/>
      <c r="D34" s="121"/>
      <c r="E34" s="121"/>
      <c r="F34" s="108" t="s">
        <v>872</v>
      </c>
      <c r="G34" s="1"/>
    </row>
    <row r="35" spans="1:7" ht="15.75" customHeight="1">
      <c r="A35" s="106">
        <v>7</v>
      </c>
      <c r="B35" s="109" t="s">
        <v>851</v>
      </c>
      <c r="C35" s="109" t="s">
        <v>873</v>
      </c>
      <c r="D35" s="109" t="s">
        <v>874</v>
      </c>
      <c r="E35" s="109" t="s">
        <v>875</v>
      </c>
      <c r="F35" s="109" t="s">
        <v>876</v>
      </c>
      <c r="G35" s="1"/>
    </row>
    <row r="36" spans="1:7" ht="15.75" customHeight="1">
      <c r="A36" s="106"/>
      <c r="B36" s="96"/>
      <c r="C36" s="96"/>
      <c r="D36" s="96"/>
      <c r="E36" s="96"/>
      <c r="F36" s="96"/>
      <c r="G36" s="1"/>
    </row>
    <row r="37" spans="1:7" ht="15.75" customHeight="1">
      <c r="A37" s="105"/>
      <c r="B37" s="122" t="s">
        <v>877</v>
      </c>
      <c r="C37" s="123"/>
      <c r="D37" s="123"/>
      <c r="E37" s="123"/>
      <c r="F37" s="124"/>
      <c r="G37" s="1"/>
    </row>
    <row r="38" spans="1:7" ht="15.75" customHeight="1">
      <c r="A38" s="106">
        <v>8</v>
      </c>
      <c r="B38" s="109" t="s">
        <v>878</v>
      </c>
      <c r="C38" s="109" t="s">
        <v>879</v>
      </c>
      <c r="D38" s="109" t="s">
        <v>880</v>
      </c>
      <c r="E38" s="109" t="s">
        <v>881</v>
      </c>
      <c r="F38" s="110" t="s">
        <v>882</v>
      </c>
      <c r="G38" s="1"/>
    </row>
    <row r="39" spans="1:7" ht="15.75" customHeight="1">
      <c r="A39" s="111">
        <v>9</v>
      </c>
      <c r="B39" s="112" t="s">
        <v>878</v>
      </c>
      <c r="C39" s="112" t="s">
        <v>883</v>
      </c>
      <c r="D39" s="112" t="s">
        <v>884</v>
      </c>
      <c r="E39" s="109" t="s">
        <v>885</v>
      </c>
      <c r="F39" s="110" t="s">
        <v>886</v>
      </c>
      <c r="G39" s="1"/>
    </row>
    <row r="40" spans="1:7" ht="15.75" customHeight="1">
      <c r="A40" s="106">
        <v>10</v>
      </c>
      <c r="B40" s="96" t="s">
        <v>887</v>
      </c>
      <c r="C40" s="96" t="s">
        <v>888</v>
      </c>
      <c r="D40" s="96" t="s">
        <v>889</v>
      </c>
      <c r="E40" s="96" t="s">
        <v>890</v>
      </c>
      <c r="F40" s="96" t="s">
        <v>891</v>
      </c>
      <c r="G40" s="1"/>
    </row>
    <row r="41" spans="1:7" ht="15.75" customHeight="1">
      <c r="A41" s="106">
        <v>11</v>
      </c>
      <c r="B41" s="96" t="s">
        <v>892</v>
      </c>
      <c r="C41" s="96" t="s">
        <v>893</v>
      </c>
      <c r="D41" s="96" t="s">
        <v>894</v>
      </c>
      <c r="E41" s="96" t="s">
        <v>895</v>
      </c>
      <c r="F41" s="96" t="s">
        <v>896</v>
      </c>
      <c r="G41" s="1"/>
    </row>
    <row r="42" spans="1:7" ht="15.75" customHeight="1">
      <c r="A42" s="125">
        <v>12</v>
      </c>
      <c r="B42" s="126" t="s">
        <v>897</v>
      </c>
      <c r="C42" s="126" t="s">
        <v>898</v>
      </c>
      <c r="D42" s="126" t="s">
        <v>899</v>
      </c>
      <c r="E42" s="126" t="s">
        <v>900</v>
      </c>
      <c r="F42" s="97" t="s">
        <v>901</v>
      </c>
      <c r="G42" s="1"/>
    </row>
    <row r="43" spans="1:7" ht="15.75" customHeight="1">
      <c r="A43" s="121"/>
      <c r="B43" s="121"/>
      <c r="C43" s="121"/>
      <c r="D43" s="121"/>
      <c r="E43" s="121"/>
      <c r="F43" s="98" t="s">
        <v>902</v>
      </c>
      <c r="G43" s="1"/>
    </row>
    <row r="44" spans="1:7" ht="15.75" customHeight="1">
      <c r="A44" s="106">
        <v>13</v>
      </c>
      <c r="B44" s="96" t="s">
        <v>897</v>
      </c>
      <c r="C44" s="96" t="s">
        <v>903</v>
      </c>
      <c r="D44" s="96" t="s">
        <v>904</v>
      </c>
      <c r="E44" s="96" t="s">
        <v>905</v>
      </c>
      <c r="F44" s="96" t="s">
        <v>906</v>
      </c>
      <c r="G44" s="1"/>
    </row>
    <row r="45" spans="1:7" ht="15.75" customHeight="1">
      <c r="A45" s="125">
        <v>14</v>
      </c>
      <c r="B45" s="126" t="s">
        <v>907</v>
      </c>
      <c r="C45" s="126" t="s">
        <v>908</v>
      </c>
      <c r="D45" s="126" t="s">
        <v>909</v>
      </c>
      <c r="E45" s="126" t="s">
        <v>910</v>
      </c>
      <c r="F45" s="97" t="s">
        <v>911</v>
      </c>
      <c r="G45" s="1"/>
    </row>
    <row r="46" spans="1:7" ht="15.75" customHeight="1">
      <c r="A46" s="127"/>
      <c r="B46" s="127"/>
      <c r="C46" s="127"/>
      <c r="D46" s="127"/>
      <c r="E46" s="127"/>
      <c r="F46" s="99" t="s">
        <v>912</v>
      </c>
      <c r="G46" s="1"/>
    </row>
    <row r="47" spans="1:7" ht="15.75" customHeight="1">
      <c r="A47" s="121"/>
      <c r="B47" s="121"/>
      <c r="C47" s="121"/>
      <c r="D47" s="121"/>
      <c r="E47" s="121"/>
      <c r="F47" s="98" t="s">
        <v>913</v>
      </c>
      <c r="G47" s="1"/>
    </row>
    <row r="48" spans="1:7" ht="15.75" customHeight="1">
      <c r="A48" s="106">
        <v>15</v>
      </c>
      <c r="B48" s="96" t="s">
        <v>914</v>
      </c>
      <c r="C48" s="96" t="s">
        <v>915</v>
      </c>
      <c r="D48" s="96" t="s">
        <v>916</v>
      </c>
      <c r="E48" s="96" t="s">
        <v>917</v>
      </c>
      <c r="F48" s="96" t="s">
        <v>918</v>
      </c>
      <c r="G48" s="1"/>
    </row>
    <row r="49" spans="1:7" ht="15.75" customHeight="1">
      <c r="A49" s="1"/>
      <c r="B49" s="1"/>
      <c r="C49" s="1"/>
      <c r="D49" s="1"/>
      <c r="E49" s="1"/>
      <c r="F49" s="1"/>
      <c r="G49" s="1"/>
    </row>
    <row r="50" spans="1:7" ht="15.75" customHeight="1">
      <c r="A50" s="1"/>
      <c r="B50" s="1"/>
      <c r="C50" s="1"/>
      <c r="D50" s="1"/>
      <c r="E50" s="1"/>
      <c r="F50" s="1"/>
      <c r="G50" s="1"/>
    </row>
    <row r="51" spans="1:7" ht="15.75" customHeight="1"/>
    <row r="52" spans="1:7" ht="15.75" customHeight="1"/>
    <row r="53" spans="1:7" ht="15.75" customHeight="1"/>
    <row r="54" spans="1:7" ht="15.75" customHeight="1"/>
    <row r="55" spans="1:7" ht="15.75" customHeight="1"/>
    <row r="56" spans="1:7" ht="15.75" customHeight="1"/>
    <row r="57" spans="1:7" ht="15.75" customHeight="1"/>
    <row r="58" spans="1:7" ht="15.75" customHeight="1"/>
    <row r="59" spans="1:7" ht="15.75" customHeight="1"/>
    <row r="60" spans="1:7" ht="15.75" customHeight="1"/>
    <row r="61" spans="1:7" ht="15.75" customHeight="1"/>
    <row r="62" spans="1:7" ht="15.75" customHeight="1"/>
    <row r="63" spans="1:7" ht="15.75" customHeight="1"/>
    <row r="64" spans="1:7"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2">
    <mergeCell ref="E45:E47"/>
    <mergeCell ref="A33:A34"/>
    <mergeCell ref="A45:A47"/>
    <mergeCell ref="B45:B47"/>
    <mergeCell ref="C45:C47"/>
    <mergeCell ref="D45:D47"/>
    <mergeCell ref="E25:E27"/>
    <mergeCell ref="B28:B29"/>
    <mergeCell ref="E28:E29"/>
    <mergeCell ref="A28:A29"/>
    <mergeCell ref="A30:A32"/>
    <mergeCell ref="B30:B32"/>
    <mergeCell ref="C30:C32"/>
    <mergeCell ref="D30:D32"/>
    <mergeCell ref="E30:E32"/>
    <mergeCell ref="C28:C29"/>
    <mergeCell ref="D28:D29"/>
    <mergeCell ref="A25:A27"/>
    <mergeCell ref="B25:B27"/>
    <mergeCell ref="C25:C27"/>
    <mergeCell ref="D25:D27"/>
    <mergeCell ref="E10:E11"/>
    <mergeCell ref="E12:E14"/>
    <mergeCell ref="A20:F20"/>
    <mergeCell ref="A21:A23"/>
    <mergeCell ref="B21:B23"/>
    <mergeCell ref="C21:C23"/>
    <mergeCell ref="D21:D23"/>
    <mergeCell ref="A10:A11"/>
    <mergeCell ref="B10:B11"/>
    <mergeCell ref="C10:C11"/>
    <mergeCell ref="A12:A14"/>
    <mergeCell ref="B12:B14"/>
    <mergeCell ref="C12:C14"/>
    <mergeCell ref="A4:A5"/>
    <mergeCell ref="B4:B5"/>
    <mergeCell ref="C4:C5"/>
    <mergeCell ref="E4:E5"/>
    <mergeCell ref="B6:B8"/>
    <mergeCell ref="C6:C8"/>
    <mergeCell ref="E6:E8"/>
    <mergeCell ref="A6:A8"/>
    <mergeCell ref="A42:A43"/>
    <mergeCell ref="B42:B43"/>
    <mergeCell ref="C42:C43"/>
    <mergeCell ref="D42:D43"/>
    <mergeCell ref="E42:E43"/>
    <mergeCell ref="D33:D34"/>
    <mergeCell ref="E33:E34"/>
    <mergeCell ref="B37:F37"/>
    <mergeCell ref="B33:B34"/>
    <mergeCell ref="C33:C34"/>
  </mergeCells>
  <pageMargins left="0.7" right="0.7" top="0.75" bottom="0.75" header="0" footer="0"/>
  <pageSetup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O1000"/>
  <sheetViews>
    <sheetView workbookViewId="0"/>
  </sheetViews>
  <sheetFormatPr defaultColWidth="14.453125" defaultRowHeight="15" customHeight="1"/>
  <cols>
    <col min="1" max="41" width="8.81640625" customWidth="1"/>
    <col min="42" max="42" width="15.08984375" customWidth="1"/>
    <col min="43" max="44" width="8.81640625" customWidth="1"/>
    <col min="45" max="45" width="41.7265625" customWidth="1"/>
    <col min="46" max="46" width="8.81640625" customWidth="1"/>
    <col min="47" max="47" width="9.08984375" customWidth="1"/>
    <col min="48" max="93" width="8.81640625" customWidth="1"/>
  </cols>
  <sheetData>
    <row r="1" spans="1:93" ht="14.5">
      <c r="A1" s="1" t="s">
        <v>919</v>
      </c>
      <c r="C1" s="1" t="s">
        <v>231</v>
      </c>
      <c r="F1" s="1" t="s">
        <v>392</v>
      </c>
      <c r="L1" s="1" t="s">
        <v>232</v>
      </c>
      <c r="N1" s="1" t="s">
        <v>920</v>
      </c>
      <c r="U1" s="1" t="s">
        <v>921</v>
      </c>
      <c r="AK1" s="1" t="s">
        <v>922</v>
      </c>
      <c r="AP1" s="1" t="s">
        <v>235</v>
      </c>
      <c r="AS1" s="1" t="s">
        <v>237</v>
      </c>
      <c r="AU1" s="1" t="s">
        <v>923</v>
      </c>
      <c r="BM1" s="1" t="s">
        <v>924</v>
      </c>
      <c r="CE1" s="1" t="s">
        <v>925</v>
      </c>
      <c r="CO1" s="1" t="s">
        <v>926</v>
      </c>
    </row>
    <row r="2" spans="1:93" ht="14.5">
      <c r="A2" s="1" t="s">
        <v>927</v>
      </c>
    </row>
    <row r="3" spans="1:93" ht="14.5">
      <c r="A3" s="1" t="s">
        <v>10</v>
      </c>
      <c r="C3" s="70" t="s">
        <v>238</v>
      </c>
      <c r="D3" s="113"/>
      <c r="F3" s="1" t="s">
        <v>435</v>
      </c>
      <c r="G3" s="1" t="s">
        <v>436</v>
      </c>
      <c r="H3" s="1" t="s">
        <v>437</v>
      </c>
      <c r="L3" s="113" t="s">
        <v>240</v>
      </c>
      <c r="N3" s="1" t="s">
        <v>928</v>
      </c>
      <c r="U3" s="93" t="s">
        <v>810</v>
      </c>
      <c r="AK3" s="1" t="s">
        <v>929</v>
      </c>
      <c r="AP3" s="114" t="s">
        <v>246</v>
      </c>
      <c r="AS3" s="35" t="s">
        <v>930</v>
      </c>
      <c r="AU3" s="1" t="s">
        <v>333</v>
      </c>
      <c r="BM3" s="1" t="s">
        <v>931</v>
      </c>
      <c r="CE3" s="1" t="s">
        <v>931</v>
      </c>
      <c r="CO3" s="1" t="s">
        <v>932</v>
      </c>
    </row>
    <row r="4" spans="1:93" ht="14.5">
      <c r="C4" s="70" t="s">
        <v>255</v>
      </c>
      <c r="D4" s="113"/>
      <c r="F4" s="1" t="s">
        <v>451</v>
      </c>
      <c r="G4" s="1" t="s">
        <v>452</v>
      </c>
      <c r="H4" s="1" t="s">
        <v>453</v>
      </c>
      <c r="L4" s="113" t="s">
        <v>257</v>
      </c>
      <c r="N4" s="1" t="s">
        <v>933</v>
      </c>
      <c r="U4" s="93" t="s">
        <v>934</v>
      </c>
      <c r="AK4" s="1" t="s">
        <v>935</v>
      </c>
      <c r="AP4" s="114" t="s">
        <v>263</v>
      </c>
      <c r="AS4" s="35" t="s">
        <v>112</v>
      </c>
      <c r="AU4" s="1" t="s">
        <v>346</v>
      </c>
      <c r="BM4" s="1" t="s">
        <v>936</v>
      </c>
      <c r="CE4" s="1" t="s">
        <v>936</v>
      </c>
      <c r="CO4" s="1" t="s">
        <v>937</v>
      </c>
    </row>
    <row r="5" spans="1:93" ht="14.5">
      <c r="A5" s="1" t="s">
        <v>938</v>
      </c>
      <c r="C5" s="70" t="s">
        <v>272</v>
      </c>
      <c r="D5" s="113"/>
      <c r="F5" s="1" t="s">
        <v>467</v>
      </c>
      <c r="G5" s="1" t="s">
        <v>468</v>
      </c>
      <c r="H5" s="1" t="s">
        <v>469</v>
      </c>
      <c r="L5" s="113" t="s">
        <v>42</v>
      </c>
      <c r="N5" s="1" t="s">
        <v>939</v>
      </c>
      <c r="U5" s="93" t="s">
        <v>817</v>
      </c>
      <c r="AK5" s="115" t="s">
        <v>940</v>
      </c>
      <c r="AP5" s="114" t="s">
        <v>87</v>
      </c>
      <c r="AS5" s="1" t="s">
        <v>124</v>
      </c>
      <c r="AU5" s="1" t="s">
        <v>941</v>
      </c>
      <c r="BM5" s="1" t="s">
        <v>942</v>
      </c>
      <c r="CE5" s="1" t="s">
        <v>942</v>
      </c>
      <c r="CO5" s="1" t="s">
        <v>943</v>
      </c>
    </row>
    <row r="6" spans="1:93" ht="14.5">
      <c r="A6" s="1" t="s">
        <v>944</v>
      </c>
      <c r="C6" s="70" t="s">
        <v>286</v>
      </c>
      <c r="D6" s="113"/>
      <c r="F6" s="1" t="s">
        <v>484</v>
      </c>
      <c r="G6" s="1" t="s">
        <v>484</v>
      </c>
      <c r="H6" s="1" t="s">
        <v>485</v>
      </c>
      <c r="L6" s="113" t="s">
        <v>288</v>
      </c>
      <c r="N6" s="1" t="s">
        <v>945</v>
      </c>
      <c r="U6" s="93" t="s">
        <v>822</v>
      </c>
      <c r="AK6" s="1" t="s">
        <v>946</v>
      </c>
      <c r="AP6" s="114" t="s">
        <v>294</v>
      </c>
      <c r="AS6" s="1" t="s">
        <v>119</v>
      </c>
      <c r="AU6" s="1" t="s">
        <v>947</v>
      </c>
      <c r="BM6" s="1" t="s">
        <v>948</v>
      </c>
      <c r="CE6" s="1" t="s">
        <v>948</v>
      </c>
      <c r="CO6" s="1" t="s">
        <v>949</v>
      </c>
    </row>
    <row r="7" spans="1:93" ht="14.5">
      <c r="A7" s="1" t="s">
        <v>113</v>
      </c>
      <c r="C7" s="70" t="s">
        <v>302</v>
      </c>
      <c r="D7" s="113"/>
      <c r="F7" s="1" t="s">
        <v>499</v>
      </c>
      <c r="G7" s="1" t="s">
        <v>499</v>
      </c>
      <c r="H7" s="1" t="s">
        <v>500</v>
      </c>
      <c r="L7" s="113" t="s">
        <v>304</v>
      </c>
      <c r="N7" s="1" t="s">
        <v>950</v>
      </c>
      <c r="U7" s="93" t="s">
        <v>825</v>
      </c>
      <c r="AK7" s="1" t="s">
        <v>951</v>
      </c>
      <c r="AP7" s="114" t="s">
        <v>310</v>
      </c>
      <c r="AS7" s="1" t="s">
        <v>117</v>
      </c>
      <c r="AU7" s="1" t="s">
        <v>609</v>
      </c>
      <c r="BM7" s="1" t="s">
        <v>952</v>
      </c>
      <c r="CE7" s="1" t="s">
        <v>952</v>
      </c>
      <c r="CO7" s="1" t="s">
        <v>30</v>
      </c>
    </row>
    <row r="8" spans="1:93" ht="14.5">
      <c r="A8" s="1" t="s">
        <v>109</v>
      </c>
      <c r="C8" s="70" t="s">
        <v>26</v>
      </c>
      <c r="D8" s="113"/>
      <c r="F8" s="1" t="s">
        <v>515</v>
      </c>
      <c r="G8" s="1" t="s">
        <v>516</v>
      </c>
      <c r="H8" s="1" t="s">
        <v>516</v>
      </c>
      <c r="N8" s="1" t="s">
        <v>953</v>
      </c>
      <c r="U8" s="93" t="s">
        <v>829</v>
      </c>
      <c r="AK8" s="1" t="s">
        <v>954</v>
      </c>
      <c r="AP8" s="114" t="s">
        <v>323</v>
      </c>
      <c r="AS8" s="1" t="s">
        <v>955</v>
      </c>
      <c r="AU8" s="1" t="s">
        <v>594</v>
      </c>
      <c r="BM8" s="1" t="s">
        <v>956</v>
      </c>
      <c r="CE8" s="1" t="s">
        <v>956</v>
      </c>
    </row>
    <row r="9" spans="1:93" ht="14.5">
      <c r="A9" s="1" t="s">
        <v>131</v>
      </c>
      <c r="F9" s="1" t="s">
        <v>33</v>
      </c>
      <c r="G9" s="1" t="s">
        <v>33</v>
      </c>
      <c r="H9" s="1" t="s">
        <v>531</v>
      </c>
      <c r="N9" s="1" t="s">
        <v>957</v>
      </c>
      <c r="U9" s="116" t="s">
        <v>841</v>
      </c>
      <c r="AK9" s="1" t="s">
        <v>958</v>
      </c>
      <c r="AP9" s="114" t="s">
        <v>335</v>
      </c>
      <c r="AS9" s="1" t="s">
        <v>959</v>
      </c>
      <c r="AU9" s="1" t="s">
        <v>960</v>
      </c>
      <c r="BM9" s="1" t="s">
        <v>64</v>
      </c>
      <c r="CE9" s="1" t="s">
        <v>64</v>
      </c>
    </row>
    <row r="10" spans="1:93" ht="14.5">
      <c r="F10" s="1" t="s">
        <v>524</v>
      </c>
      <c r="G10" s="1" t="s">
        <v>524</v>
      </c>
      <c r="H10" s="1" t="s">
        <v>544</v>
      </c>
      <c r="N10" s="1" t="s">
        <v>961</v>
      </c>
      <c r="U10" s="93" t="s">
        <v>848</v>
      </c>
      <c r="AK10" s="1" t="s">
        <v>962</v>
      </c>
      <c r="AP10" s="114" t="s">
        <v>348</v>
      </c>
      <c r="AS10" s="1" t="s">
        <v>963</v>
      </c>
      <c r="AU10" s="1" t="s">
        <v>964</v>
      </c>
      <c r="BM10" s="1" t="s">
        <v>965</v>
      </c>
      <c r="CE10" s="1" t="s">
        <v>965</v>
      </c>
    </row>
    <row r="11" spans="1:93" ht="14.5">
      <c r="F11" s="1" t="s">
        <v>558</v>
      </c>
      <c r="G11" s="1" t="s">
        <v>559</v>
      </c>
      <c r="H11" s="1" t="s">
        <v>559</v>
      </c>
      <c r="N11" s="1" t="s">
        <v>966</v>
      </c>
      <c r="U11" s="93" t="s">
        <v>853</v>
      </c>
      <c r="AK11" s="1" t="s">
        <v>967</v>
      </c>
      <c r="AP11" s="114" t="s">
        <v>359</v>
      </c>
      <c r="AS11" s="1" t="s">
        <v>968</v>
      </c>
      <c r="AU11" s="115" t="s">
        <v>969</v>
      </c>
      <c r="BM11" s="1" t="s">
        <v>970</v>
      </c>
      <c r="CE11" s="1" t="s">
        <v>970</v>
      </c>
    </row>
    <row r="12" spans="1:93" ht="14.5">
      <c r="A12" s="1" t="s">
        <v>971</v>
      </c>
      <c r="F12" s="1" t="s">
        <v>573</v>
      </c>
      <c r="G12" s="1" t="s">
        <v>574</v>
      </c>
      <c r="H12" s="1" t="s">
        <v>575</v>
      </c>
      <c r="N12" s="1" t="s">
        <v>45</v>
      </c>
      <c r="U12" s="93" t="s">
        <v>859</v>
      </c>
      <c r="AK12" s="1" t="s">
        <v>972</v>
      </c>
      <c r="AP12" s="114" t="s">
        <v>370</v>
      </c>
      <c r="AS12" s="1" t="s">
        <v>973</v>
      </c>
      <c r="AU12" s="1" t="s">
        <v>974</v>
      </c>
      <c r="BM12" s="1" t="s">
        <v>65</v>
      </c>
      <c r="CE12" s="115" t="s">
        <v>65</v>
      </c>
    </row>
    <row r="13" spans="1:93" ht="14.5">
      <c r="A13" s="1" t="s">
        <v>110</v>
      </c>
      <c r="F13" s="1" t="s">
        <v>591</v>
      </c>
      <c r="G13" s="1" t="s">
        <v>591</v>
      </c>
      <c r="H13" s="1"/>
      <c r="N13" s="1" t="s">
        <v>975</v>
      </c>
      <c r="U13" s="93" t="s">
        <v>863</v>
      </c>
      <c r="AK13" s="1" t="s">
        <v>976</v>
      </c>
      <c r="AP13" s="114" t="s">
        <v>384</v>
      </c>
      <c r="AS13" s="1" t="s">
        <v>977</v>
      </c>
      <c r="AU13" s="1" t="s">
        <v>978</v>
      </c>
      <c r="BM13" s="1" t="s">
        <v>979</v>
      </c>
      <c r="CE13" s="1" t="s">
        <v>979</v>
      </c>
    </row>
    <row r="14" spans="1:93" ht="14.5">
      <c r="A14" s="1" t="s">
        <v>111</v>
      </c>
      <c r="N14" s="1" t="s">
        <v>980</v>
      </c>
      <c r="U14" s="115" t="s">
        <v>869</v>
      </c>
      <c r="AK14" s="1" t="s">
        <v>981</v>
      </c>
      <c r="AP14" s="114" t="s">
        <v>982</v>
      </c>
      <c r="AS14" s="1" t="s">
        <v>983</v>
      </c>
      <c r="AU14" s="1" t="s">
        <v>984</v>
      </c>
      <c r="BM14" s="1" t="s">
        <v>985</v>
      </c>
      <c r="CE14" s="1" t="s">
        <v>985</v>
      </c>
    </row>
    <row r="15" spans="1:93" ht="14.5">
      <c r="A15" s="1" t="s">
        <v>986</v>
      </c>
      <c r="N15" s="1" t="s">
        <v>987</v>
      </c>
      <c r="U15" s="115" t="s">
        <v>874</v>
      </c>
      <c r="AK15" s="115" t="s">
        <v>988</v>
      </c>
      <c r="AP15" s="117" t="s">
        <v>989</v>
      </c>
      <c r="AS15" s="1" t="s">
        <v>990</v>
      </c>
      <c r="AU15" s="1" t="s">
        <v>991</v>
      </c>
      <c r="BM15" s="1" t="s">
        <v>992</v>
      </c>
      <c r="CE15" s="1" t="s">
        <v>992</v>
      </c>
    </row>
    <row r="16" spans="1:93" ht="14.5">
      <c r="A16" s="1" t="s">
        <v>131</v>
      </c>
      <c r="N16" s="1" t="s">
        <v>993</v>
      </c>
      <c r="U16" s="115" t="s">
        <v>880</v>
      </c>
      <c r="AK16" s="115" t="s">
        <v>994</v>
      </c>
      <c r="AP16" s="114" t="s">
        <v>427</v>
      </c>
      <c r="AS16" s="1" t="s">
        <v>995</v>
      </c>
      <c r="AU16" s="1" t="s">
        <v>996</v>
      </c>
      <c r="BM16" s="1" t="s">
        <v>997</v>
      </c>
      <c r="CE16" s="1" t="s">
        <v>997</v>
      </c>
    </row>
    <row r="17" spans="1:83" ht="14.5">
      <c r="N17" s="1" t="s">
        <v>998</v>
      </c>
      <c r="U17" s="115" t="s">
        <v>884</v>
      </c>
      <c r="AK17" s="115" t="s">
        <v>999</v>
      </c>
      <c r="AP17" s="114" t="s">
        <v>443</v>
      </c>
      <c r="AS17" s="1" t="s">
        <v>1000</v>
      </c>
      <c r="AU17" s="1" t="s">
        <v>1001</v>
      </c>
      <c r="BM17" s="1" t="s">
        <v>1002</v>
      </c>
      <c r="CE17" s="1" t="s">
        <v>1002</v>
      </c>
    </row>
    <row r="18" spans="1:83" ht="14.5">
      <c r="N18" s="1" t="s">
        <v>1003</v>
      </c>
      <c r="U18" s="93" t="s">
        <v>889</v>
      </c>
      <c r="AK18" s="115" t="s">
        <v>1004</v>
      </c>
      <c r="AP18" s="114" t="s">
        <v>459</v>
      </c>
      <c r="AS18" s="1" t="s">
        <v>1005</v>
      </c>
      <c r="AU18" s="1" t="s">
        <v>1006</v>
      </c>
      <c r="BM18" s="1" t="s">
        <v>1007</v>
      </c>
      <c r="CE18" s="1" t="s">
        <v>1007</v>
      </c>
    </row>
    <row r="19" spans="1:83" ht="14.5">
      <c r="A19" s="1" t="s">
        <v>1008</v>
      </c>
      <c r="N19" s="1" t="s">
        <v>1009</v>
      </c>
      <c r="U19" s="93" t="s">
        <v>1010</v>
      </c>
      <c r="AK19" s="1" t="s">
        <v>1011</v>
      </c>
      <c r="AP19" s="114" t="s">
        <v>476</v>
      </c>
      <c r="AS19" s="1" t="s">
        <v>1012</v>
      </c>
      <c r="AU19" s="1" t="s">
        <v>1013</v>
      </c>
      <c r="BM19" s="1" t="s">
        <v>1014</v>
      </c>
      <c r="CE19" s="1" t="s">
        <v>1014</v>
      </c>
    </row>
    <row r="20" spans="1:83" ht="14.5">
      <c r="A20" s="1" t="s">
        <v>1015</v>
      </c>
      <c r="N20" s="1" t="s">
        <v>1016</v>
      </c>
      <c r="U20" s="93" t="s">
        <v>1017</v>
      </c>
      <c r="AK20" s="1" t="s">
        <v>1018</v>
      </c>
      <c r="AP20" s="114" t="s">
        <v>1019</v>
      </c>
      <c r="AS20" s="1" t="s">
        <v>1020</v>
      </c>
      <c r="AU20" s="1" t="s">
        <v>1021</v>
      </c>
      <c r="BM20" s="1" t="s">
        <v>1022</v>
      </c>
      <c r="CE20" s="1" t="s">
        <v>1022</v>
      </c>
    </row>
    <row r="21" spans="1:83" ht="15.75" customHeight="1">
      <c r="A21" s="1" t="s">
        <v>120</v>
      </c>
      <c r="N21" s="1" t="s">
        <v>1023</v>
      </c>
      <c r="U21" s="93" t="s">
        <v>904</v>
      </c>
      <c r="AK21" s="1" t="s">
        <v>1024</v>
      </c>
      <c r="AP21" s="114" t="s">
        <v>507</v>
      </c>
      <c r="AS21" s="1" t="s">
        <v>1025</v>
      </c>
      <c r="AU21" s="1" t="s">
        <v>1026</v>
      </c>
      <c r="BM21" s="1" t="s">
        <v>333</v>
      </c>
      <c r="CE21" s="1" t="s">
        <v>333</v>
      </c>
    </row>
    <row r="22" spans="1:83" ht="15.75" customHeight="1">
      <c r="A22" s="1" t="s">
        <v>1027</v>
      </c>
      <c r="N22" s="1" t="s">
        <v>1028</v>
      </c>
      <c r="U22" s="93" t="s">
        <v>1029</v>
      </c>
      <c r="AK22" s="1" t="s">
        <v>1030</v>
      </c>
      <c r="AP22" s="114" t="s">
        <v>1031</v>
      </c>
      <c r="AS22" s="1" t="s">
        <v>1032</v>
      </c>
      <c r="AU22" s="115" t="s">
        <v>1033</v>
      </c>
      <c r="BM22" s="1" t="s">
        <v>346</v>
      </c>
      <c r="CE22" s="1" t="s">
        <v>346</v>
      </c>
    </row>
    <row r="23" spans="1:83" ht="15.75" customHeight="1">
      <c r="A23" s="1" t="s">
        <v>108</v>
      </c>
      <c r="N23" s="1" t="s">
        <v>1034</v>
      </c>
      <c r="U23" s="93" t="s">
        <v>1035</v>
      </c>
      <c r="AK23" s="1" t="s">
        <v>1036</v>
      </c>
      <c r="AP23" s="114" t="s">
        <v>1037</v>
      </c>
      <c r="AS23" s="1" t="s">
        <v>1038</v>
      </c>
      <c r="AU23" s="115" t="s">
        <v>1039</v>
      </c>
      <c r="BM23" s="1" t="s">
        <v>941</v>
      </c>
      <c r="CE23" s="1" t="s">
        <v>941</v>
      </c>
    </row>
    <row r="24" spans="1:83" ht="15.75" customHeight="1">
      <c r="A24" s="1" t="s">
        <v>1040</v>
      </c>
      <c r="N24" s="1" t="s">
        <v>1041</v>
      </c>
      <c r="AK24" s="1" t="s">
        <v>1042</v>
      </c>
      <c r="AP24" s="114" t="s">
        <v>550</v>
      </c>
      <c r="AS24" s="1" t="s">
        <v>1043</v>
      </c>
      <c r="AU24" s="115" t="s">
        <v>1044</v>
      </c>
      <c r="BM24" s="1" t="s">
        <v>947</v>
      </c>
      <c r="CE24" s="1" t="s">
        <v>947</v>
      </c>
    </row>
    <row r="25" spans="1:83" ht="15.75" customHeight="1">
      <c r="A25" s="1" t="s">
        <v>131</v>
      </c>
      <c r="N25" s="1" t="s">
        <v>1045</v>
      </c>
      <c r="AK25" s="1" t="s">
        <v>1046</v>
      </c>
      <c r="AP25" s="114" t="s">
        <v>565</v>
      </c>
      <c r="AS25" s="1" t="s">
        <v>1047</v>
      </c>
      <c r="AU25" s="115" t="s">
        <v>70</v>
      </c>
      <c r="BM25" s="1" t="s">
        <v>609</v>
      </c>
      <c r="CE25" s="1" t="s">
        <v>609</v>
      </c>
    </row>
    <row r="26" spans="1:83" ht="15.75" customHeight="1">
      <c r="N26" s="1" t="s">
        <v>1048</v>
      </c>
      <c r="AK26" s="1" t="s">
        <v>1049</v>
      </c>
      <c r="AP26" s="114" t="s">
        <v>582</v>
      </c>
      <c r="AS26" s="1" t="s">
        <v>1050</v>
      </c>
      <c r="AU26" s="115" t="s">
        <v>1051</v>
      </c>
      <c r="BM26" s="1" t="s">
        <v>594</v>
      </c>
      <c r="CE26" s="1" t="s">
        <v>594</v>
      </c>
    </row>
    <row r="27" spans="1:83" ht="15.75" customHeight="1">
      <c r="A27" s="1" t="s">
        <v>1052</v>
      </c>
      <c r="N27" s="1" t="s">
        <v>1053</v>
      </c>
      <c r="AK27" s="1" t="s">
        <v>1054</v>
      </c>
      <c r="AP27" s="114" t="s">
        <v>598</v>
      </c>
      <c r="AS27" s="1" t="s">
        <v>1055</v>
      </c>
      <c r="AU27" s="115" t="s">
        <v>1056</v>
      </c>
      <c r="BM27" s="1" t="s">
        <v>960</v>
      </c>
      <c r="CE27" s="1" t="s">
        <v>960</v>
      </c>
    </row>
    <row r="28" spans="1:83" ht="15.75" customHeight="1">
      <c r="N28" s="1" t="s">
        <v>1057</v>
      </c>
      <c r="AK28" s="1" t="s">
        <v>1058</v>
      </c>
      <c r="AP28" s="114" t="s">
        <v>613</v>
      </c>
      <c r="AS28" s="1" t="s">
        <v>1059</v>
      </c>
      <c r="AU28" s="115" t="s">
        <v>1060</v>
      </c>
      <c r="BM28" s="1" t="s">
        <v>964</v>
      </c>
      <c r="CE28" s="1" t="s">
        <v>964</v>
      </c>
    </row>
    <row r="29" spans="1:83" ht="15.75" customHeight="1">
      <c r="A29" s="1" t="s">
        <v>1061</v>
      </c>
      <c r="N29" s="1" t="s">
        <v>1062</v>
      </c>
      <c r="AK29" s="1" t="s">
        <v>1063</v>
      </c>
      <c r="AP29" s="114" t="s">
        <v>626</v>
      </c>
      <c r="AS29" s="1" t="s">
        <v>1064</v>
      </c>
      <c r="AU29" s="1" t="s">
        <v>1065</v>
      </c>
      <c r="BM29" s="1" t="s">
        <v>969</v>
      </c>
      <c r="CE29" s="115" t="s">
        <v>969</v>
      </c>
    </row>
    <row r="30" spans="1:83" ht="15.75" customHeight="1">
      <c r="A30" s="1" t="s">
        <v>1066</v>
      </c>
      <c r="N30" s="1" t="s">
        <v>1067</v>
      </c>
      <c r="AK30" s="1" t="s">
        <v>78</v>
      </c>
      <c r="AP30" s="114" t="s">
        <v>639</v>
      </c>
      <c r="AS30" s="1" t="s">
        <v>1068</v>
      </c>
      <c r="AU30" s="1" t="s">
        <v>1069</v>
      </c>
      <c r="BM30" s="1" t="s">
        <v>974</v>
      </c>
      <c r="CE30" s="1" t="s">
        <v>974</v>
      </c>
    </row>
    <row r="31" spans="1:83" ht="15.75" customHeight="1">
      <c r="A31" s="1" t="s">
        <v>1070</v>
      </c>
      <c r="N31" s="1" t="s">
        <v>1071</v>
      </c>
      <c r="AK31" s="1" t="s">
        <v>1072</v>
      </c>
      <c r="AP31" s="114" t="s">
        <v>651</v>
      </c>
      <c r="AS31" s="1" t="s">
        <v>1073</v>
      </c>
      <c r="AU31" s="115" t="s">
        <v>1074</v>
      </c>
      <c r="BM31" s="1" t="s">
        <v>978</v>
      </c>
      <c r="CE31" s="115" t="s">
        <v>978</v>
      </c>
    </row>
    <row r="32" spans="1:83" ht="15.75" customHeight="1">
      <c r="A32" s="1" t="s">
        <v>131</v>
      </c>
      <c r="N32" s="1" t="s">
        <v>1075</v>
      </c>
      <c r="AK32" s="1" t="s">
        <v>1076</v>
      </c>
      <c r="AP32" s="114" t="s">
        <v>663</v>
      </c>
      <c r="AS32" s="1" t="s">
        <v>1077</v>
      </c>
      <c r="AU32" s="1" t="s">
        <v>1078</v>
      </c>
      <c r="BM32" s="1" t="s">
        <v>984</v>
      </c>
      <c r="CE32" s="1" t="s">
        <v>984</v>
      </c>
    </row>
    <row r="33" spans="1:83" ht="15.75" customHeight="1">
      <c r="N33" s="1" t="s">
        <v>1079</v>
      </c>
      <c r="AK33" s="1" t="s">
        <v>1080</v>
      </c>
      <c r="AP33" s="114" t="s">
        <v>674</v>
      </c>
      <c r="AS33" s="1" t="s">
        <v>1081</v>
      </c>
      <c r="AU33" s="1" t="s">
        <v>1082</v>
      </c>
      <c r="BM33" s="1" t="s">
        <v>991</v>
      </c>
      <c r="CE33" s="1" t="s">
        <v>991</v>
      </c>
    </row>
    <row r="34" spans="1:83" ht="15.75" customHeight="1">
      <c r="A34" s="1" t="s">
        <v>927</v>
      </c>
      <c r="N34" s="1" t="s">
        <v>1083</v>
      </c>
      <c r="AK34" s="115" t="s">
        <v>1084</v>
      </c>
      <c r="AP34" s="114" t="s">
        <v>685</v>
      </c>
      <c r="AS34" s="1" t="s">
        <v>1085</v>
      </c>
      <c r="BM34" s="1" t="s">
        <v>996</v>
      </c>
      <c r="CE34" s="1" t="s">
        <v>996</v>
      </c>
    </row>
    <row r="35" spans="1:83" ht="15.75" customHeight="1">
      <c r="A35" s="1" t="s">
        <v>10</v>
      </c>
      <c r="N35" s="1" t="s">
        <v>1086</v>
      </c>
      <c r="AK35" s="1" t="s">
        <v>1087</v>
      </c>
      <c r="AP35" s="114" t="s">
        <v>696</v>
      </c>
      <c r="AS35" s="1" t="s">
        <v>107</v>
      </c>
      <c r="BM35" s="1" t="s">
        <v>1001</v>
      </c>
      <c r="CE35" s="1" t="s">
        <v>1001</v>
      </c>
    </row>
    <row r="36" spans="1:83" ht="15.75" customHeight="1">
      <c r="A36" s="1" t="s">
        <v>1088</v>
      </c>
      <c r="N36" s="1" t="s">
        <v>1089</v>
      </c>
      <c r="AK36" s="1" t="s">
        <v>1090</v>
      </c>
      <c r="AP36" s="114" t="s">
        <v>707</v>
      </c>
      <c r="AS36" s="1" t="s">
        <v>1091</v>
      </c>
      <c r="BM36" s="1" t="s">
        <v>1006</v>
      </c>
      <c r="CE36" s="1" t="s">
        <v>1006</v>
      </c>
    </row>
    <row r="37" spans="1:83" ht="15.75" customHeight="1">
      <c r="N37" s="1" t="s">
        <v>1092</v>
      </c>
      <c r="AK37" s="1" t="s">
        <v>1093</v>
      </c>
      <c r="AP37" s="114" t="s">
        <v>637</v>
      </c>
      <c r="AS37" s="1" t="s">
        <v>1094</v>
      </c>
      <c r="BM37" s="1" t="s">
        <v>1013</v>
      </c>
      <c r="CE37" s="1" t="s">
        <v>1013</v>
      </c>
    </row>
    <row r="38" spans="1:83" ht="15.75" customHeight="1">
      <c r="A38" s="1" t="s">
        <v>927</v>
      </c>
      <c r="N38" s="1" t="s">
        <v>1095</v>
      </c>
      <c r="AK38" s="1" t="s">
        <v>1096</v>
      </c>
      <c r="AS38" s="1" t="s">
        <v>1097</v>
      </c>
      <c r="BM38" s="1" t="s">
        <v>1021</v>
      </c>
    </row>
    <row r="39" spans="1:83" ht="15.75" customHeight="1">
      <c r="A39" s="1" t="s">
        <v>10</v>
      </c>
      <c r="N39" s="1" t="s">
        <v>1098</v>
      </c>
      <c r="AK39" s="1" t="s">
        <v>1099</v>
      </c>
      <c r="AS39" s="35" t="e">
        <f ca="1">_xludf.CONCAT(Selgitused!V44,"  ", Selgitused!Y44)</f>
        <v>#NAME?</v>
      </c>
      <c r="BM39" s="1" t="s">
        <v>1026</v>
      </c>
    </row>
    <row r="40" spans="1:83" ht="15.75" customHeight="1">
      <c r="A40" s="1" t="s">
        <v>131</v>
      </c>
      <c r="N40" s="1" t="s">
        <v>1100</v>
      </c>
      <c r="AK40" s="1" t="s">
        <v>1101</v>
      </c>
      <c r="AS40" s="35" t="e">
        <f ca="1">_xludf.CONCAT(Selgitused!V45,"  ", Selgitused!Y45)</f>
        <v>#NAME?</v>
      </c>
      <c r="BM40" s="1" t="s">
        <v>1033</v>
      </c>
    </row>
    <row r="41" spans="1:83" ht="15.75" customHeight="1">
      <c r="N41" s="1" t="s">
        <v>1102</v>
      </c>
      <c r="AK41" s="1" t="s">
        <v>1103</v>
      </c>
      <c r="AS41" s="35" t="e">
        <f ca="1">_xludf.CONCAT(Selgitused!V46,"  ", Selgitused!Y46)</f>
        <v>#NAME?</v>
      </c>
      <c r="BM41" s="1" t="s">
        <v>1039</v>
      </c>
    </row>
    <row r="42" spans="1:83" ht="15.75" customHeight="1">
      <c r="N42" s="1" t="s">
        <v>1104</v>
      </c>
      <c r="AK42" s="1" t="s">
        <v>1105</v>
      </c>
      <c r="AS42" s="35"/>
      <c r="BM42" s="1" t="s">
        <v>1044</v>
      </c>
    </row>
    <row r="43" spans="1:83" ht="15.75" customHeight="1">
      <c r="N43" s="1" t="s">
        <v>1106</v>
      </c>
      <c r="AK43" s="1" t="s">
        <v>380</v>
      </c>
      <c r="AS43" s="35"/>
      <c r="BM43" s="1" t="s">
        <v>70</v>
      </c>
    </row>
    <row r="44" spans="1:83" ht="15.75" customHeight="1">
      <c r="N44" s="1" t="s">
        <v>1107</v>
      </c>
      <c r="AK44" s="1" t="s">
        <v>1108</v>
      </c>
      <c r="BM44" s="1" t="s">
        <v>1051</v>
      </c>
    </row>
    <row r="45" spans="1:83" ht="15.75" customHeight="1">
      <c r="N45" s="1" t="s">
        <v>1109</v>
      </c>
      <c r="AK45" s="1" t="s">
        <v>1110</v>
      </c>
      <c r="BM45" s="1" t="s">
        <v>1056</v>
      </c>
    </row>
    <row r="46" spans="1:83" ht="15.75" customHeight="1">
      <c r="N46" s="1" t="e">
        <f ca="1">_xludf.CONCAT(Selgitused!G50," ", Selgitused!I50)</f>
        <v>#NAME?</v>
      </c>
      <c r="AK46" s="1" t="s">
        <v>1111</v>
      </c>
      <c r="BM46" s="1" t="s">
        <v>1060</v>
      </c>
    </row>
    <row r="47" spans="1:83" ht="15.75" customHeight="1">
      <c r="N47" s="1" t="e">
        <f ca="1">_xludf.CONCAT(Selgitused!G51," ", Selgitused!I51)</f>
        <v>#NAME?</v>
      </c>
      <c r="BM47" s="1" t="s">
        <v>1065</v>
      </c>
    </row>
    <row r="48" spans="1:83" ht="15.75" customHeight="1">
      <c r="N48" s="1" t="e">
        <f ca="1">_xludf.CONCAT(Selgitused!G52," ", Selgitused!I52)</f>
        <v>#NAME?</v>
      </c>
      <c r="BM48" s="1" t="s">
        <v>1069</v>
      </c>
    </row>
    <row r="49" spans="65:65" ht="15.75" customHeight="1">
      <c r="BM49" s="1" t="s">
        <v>1074</v>
      </c>
    </row>
    <row r="50" spans="65:65" ht="15.75" customHeight="1">
      <c r="BM50" s="1" t="s">
        <v>1078</v>
      </c>
    </row>
    <row r="51" spans="65:65" ht="15.75" customHeight="1">
      <c r="BM51" s="1" t="s">
        <v>879</v>
      </c>
    </row>
    <row r="52" spans="65:65" ht="15.75" customHeight="1">
      <c r="BM52" s="1" t="s">
        <v>1112</v>
      </c>
    </row>
    <row r="53" spans="65:65" ht="15.75" customHeight="1">
      <c r="BM53" s="1" t="s">
        <v>1113</v>
      </c>
    </row>
    <row r="54" spans="65:65" ht="15.75" customHeight="1">
      <c r="BM54" s="1" t="s">
        <v>1114</v>
      </c>
    </row>
    <row r="55" spans="65:65" ht="15.75" customHeight="1">
      <c r="BM55" s="1" t="s">
        <v>1115</v>
      </c>
    </row>
    <row r="56" spans="65:65" ht="15.75" customHeight="1">
      <c r="BM56" s="1" t="s">
        <v>1116</v>
      </c>
    </row>
    <row r="57" spans="65:65" ht="15.75" customHeight="1">
      <c r="BM57" s="1" t="s">
        <v>1117</v>
      </c>
    </row>
    <row r="58" spans="65:65" ht="15.75" customHeight="1">
      <c r="BM58" s="1" t="s">
        <v>1118</v>
      </c>
    </row>
    <row r="59" spans="65:65" ht="15.75" customHeight="1">
      <c r="BM59" s="1" t="s">
        <v>1119</v>
      </c>
    </row>
    <row r="60" spans="65:65" ht="15.75" customHeight="1">
      <c r="BM60" s="1" t="s">
        <v>1120</v>
      </c>
    </row>
    <row r="61" spans="65:65" ht="15.75" customHeight="1">
      <c r="BM61" s="1" t="s">
        <v>1121</v>
      </c>
    </row>
    <row r="62" spans="65:65" ht="15.75" customHeight="1">
      <c r="BM62" s="1" t="s">
        <v>1122</v>
      </c>
    </row>
    <row r="63" spans="65:65" ht="15.75" customHeight="1">
      <c r="BM63" s="1" t="s">
        <v>888</v>
      </c>
    </row>
    <row r="64" spans="65:65" ht="15.75" customHeight="1">
      <c r="BM64" s="1" t="s">
        <v>1123</v>
      </c>
    </row>
    <row r="65" spans="65:65" ht="15.75" customHeight="1">
      <c r="BM65" s="1" t="s">
        <v>1124</v>
      </c>
    </row>
    <row r="66" spans="65:65" ht="15.75" customHeight="1">
      <c r="BM66" s="1" t="s">
        <v>1125</v>
      </c>
    </row>
    <row r="67" spans="65:65" ht="15.75" customHeight="1">
      <c r="BM67" s="1" t="s">
        <v>1126</v>
      </c>
    </row>
    <row r="68" spans="65:65" ht="15.75" customHeight="1">
      <c r="BM68" s="1" t="s">
        <v>1127</v>
      </c>
    </row>
    <row r="69" spans="65:65" ht="15.75" customHeight="1">
      <c r="BM69" s="1" t="s">
        <v>1128</v>
      </c>
    </row>
    <row r="70" spans="65:65" ht="15.75" customHeight="1">
      <c r="BM70" s="1" t="s">
        <v>1129</v>
      </c>
    </row>
    <row r="71" spans="65:65" ht="15.75" customHeight="1">
      <c r="BM71" s="1" t="s">
        <v>898</v>
      </c>
    </row>
    <row r="72" spans="65:65" ht="15.75" customHeight="1">
      <c r="BM72" s="1" t="s">
        <v>1130</v>
      </c>
    </row>
    <row r="73" spans="65:65" ht="15.75" customHeight="1">
      <c r="BM73" s="1" t="s">
        <v>1131</v>
      </c>
    </row>
    <row r="74" spans="65:65" ht="15.75" customHeight="1">
      <c r="BM74" s="1" t="s">
        <v>1132</v>
      </c>
    </row>
    <row r="75" spans="65:65" ht="15.75" customHeight="1">
      <c r="BM75" s="1" t="s">
        <v>1133</v>
      </c>
    </row>
    <row r="76" spans="65:65" ht="15.75" customHeight="1">
      <c r="BM76" s="1" t="s">
        <v>1134</v>
      </c>
    </row>
    <row r="77" spans="65:65" ht="15.75" customHeight="1">
      <c r="BM77" s="1" t="s">
        <v>1135</v>
      </c>
    </row>
    <row r="78" spans="65:65" ht="15.75" customHeight="1">
      <c r="BM78" s="1" t="s">
        <v>1136</v>
      </c>
    </row>
    <row r="79" spans="65:65" ht="15.75" customHeight="1">
      <c r="BM79" s="1" t="s">
        <v>1137</v>
      </c>
    </row>
    <row r="80" spans="65:65" ht="15.75" customHeight="1">
      <c r="BM80" s="1" t="s">
        <v>1138</v>
      </c>
    </row>
    <row r="81" spans="65:65" ht="15.75" customHeight="1">
      <c r="BM81" s="1" t="s">
        <v>915</v>
      </c>
    </row>
    <row r="82" spans="65:65" ht="15.75" customHeight="1">
      <c r="BM82" s="1" t="s">
        <v>1139</v>
      </c>
    </row>
    <row r="83" spans="65:65" ht="15.75" customHeight="1">
      <c r="BM83" s="1" t="s">
        <v>1140</v>
      </c>
    </row>
    <row r="84" spans="65:65" ht="15.75" customHeight="1">
      <c r="BM84" s="1" t="s">
        <v>1141</v>
      </c>
    </row>
    <row r="85" spans="65:65" ht="15.75" customHeight="1">
      <c r="BM85" s="1" t="s">
        <v>1142</v>
      </c>
    </row>
    <row r="86" spans="65:65" ht="15.75" customHeight="1">
      <c r="BM86" s="1" t="s">
        <v>1143</v>
      </c>
    </row>
    <row r="87" spans="65:65" ht="15.75" customHeight="1">
      <c r="BM87" s="1" t="s">
        <v>1144</v>
      </c>
    </row>
    <row r="88" spans="65:65" ht="15.75" customHeight="1">
      <c r="BM88" s="1" t="s">
        <v>1145</v>
      </c>
    </row>
    <row r="89" spans="65:65" ht="15.75" customHeight="1">
      <c r="BM89" s="1" t="s">
        <v>1146</v>
      </c>
    </row>
    <row r="90" spans="65:65" ht="15.75" customHeight="1">
      <c r="BM90" s="1" t="s">
        <v>1147</v>
      </c>
    </row>
    <row r="91" spans="65:65" ht="15.75" customHeight="1">
      <c r="BM91" s="1" t="s">
        <v>1148</v>
      </c>
    </row>
    <row r="92" spans="65:65" ht="15.75" customHeight="1">
      <c r="BM92" s="1" t="s">
        <v>1149</v>
      </c>
    </row>
    <row r="93" spans="65:65" ht="15.75" customHeight="1">
      <c r="BM93" s="1" t="s">
        <v>1150</v>
      </c>
    </row>
    <row r="94" spans="65:65" ht="15.75" customHeight="1">
      <c r="BM94" s="1" t="s">
        <v>1151</v>
      </c>
    </row>
    <row r="95" spans="65:65" ht="15.75" customHeight="1">
      <c r="BM95" s="1" t="s">
        <v>1152</v>
      </c>
    </row>
    <row r="96" spans="65:65" ht="15.75" customHeight="1">
      <c r="BM96" s="1" t="s">
        <v>1153</v>
      </c>
    </row>
    <row r="97" spans="65:65" ht="15.75" customHeight="1">
      <c r="BM97" s="1" t="s">
        <v>1154</v>
      </c>
    </row>
    <row r="98" spans="65:65" ht="15.75" customHeight="1">
      <c r="BM98" s="1" t="s">
        <v>1155</v>
      </c>
    </row>
    <row r="99" spans="65:65" ht="15.75" customHeight="1">
      <c r="BM99" s="1" t="s">
        <v>1156</v>
      </c>
    </row>
    <row r="100" spans="65:65" ht="15.75" customHeight="1">
      <c r="BM100" s="1" t="s">
        <v>1157</v>
      </c>
    </row>
    <row r="101" spans="65:65" ht="15.75" customHeight="1">
      <c r="BM101" s="1" t="s">
        <v>1158</v>
      </c>
    </row>
    <row r="102" spans="65:65" ht="15.75" customHeight="1">
      <c r="BM102" s="1" t="s">
        <v>1159</v>
      </c>
    </row>
    <row r="103" spans="65:65" ht="15.75" customHeight="1">
      <c r="BM103" s="1" t="s">
        <v>1160</v>
      </c>
    </row>
    <row r="104" spans="65:65" ht="15.75" customHeight="1">
      <c r="BM104" s="1" t="s">
        <v>1161</v>
      </c>
    </row>
    <row r="105" spans="65:65" ht="15.75" customHeight="1">
      <c r="BM105" s="1" t="s">
        <v>1162</v>
      </c>
    </row>
    <row r="106" spans="65:65" ht="15.75" customHeight="1">
      <c r="BM106" s="1" t="s">
        <v>1163</v>
      </c>
    </row>
    <row r="107" spans="65:65" ht="15.75" customHeight="1">
      <c r="BM107" s="1" t="s">
        <v>1164</v>
      </c>
    </row>
    <row r="108" spans="65:65" ht="15.75" customHeight="1">
      <c r="BM108" s="1" t="s">
        <v>1165</v>
      </c>
    </row>
    <row r="109" spans="65:65" ht="15.75" customHeight="1">
      <c r="BM109" s="1" t="s">
        <v>1166</v>
      </c>
    </row>
    <row r="110" spans="65:65" ht="15.75" customHeight="1">
      <c r="BM110" s="1" t="s">
        <v>1167</v>
      </c>
    </row>
    <row r="111" spans="65:65" ht="15.75" customHeight="1">
      <c r="BM111" s="1" t="s">
        <v>1168</v>
      </c>
    </row>
    <row r="112" spans="65:65" ht="15.75" customHeight="1">
      <c r="BM112" s="1" t="s">
        <v>1169</v>
      </c>
    </row>
    <row r="113" spans="65:65" ht="15.75" customHeight="1">
      <c r="BM113" s="1" t="s">
        <v>1170</v>
      </c>
    </row>
    <row r="114" spans="65:65" ht="15.75" customHeight="1">
      <c r="BM114" s="1" t="s">
        <v>1171</v>
      </c>
    </row>
    <row r="115" spans="65:65" ht="15.75" customHeight="1">
      <c r="BM115" s="1" t="s">
        <v>1172</v>
      </c>
    </row>
    <row r="116" spans="65:65" ht="15.75" customHeight="1">
      <c r="BM116" s="1" t="s">
        <v>1173</v>
      </c>
    </row>
    <row r="117" spans="65:65" ht="15.75" customHeight="1">
      <c r="BM117" s="1" t="s">
        <v>1174</v>
      </c>
    </row>
    <row r="118" spans="65:65" ht="15.75" customHeight="1">
      <c r="BM118" s="1" t="s">
        <v>1175</v>
      </c>
    </row>
    <row r="119" spans="65:65" ht="15.75" customHeight="1">
      <c r="BM119" s="1" t="s">
        <v>1176</v>
      </c>
    </row>
    <row r="120" spans="65:65" ht="15.75" customHeight="1">
      <c r="BM120" s="1" t="s">
        <v>1177</v>
      </c>
    </row>
    <row r="121" spans="65:65" ht="15.75" customHeight="1">
      <c r="BM121" s="1" t="s">
        <v>1178</v>
      </c>
    </row>
    <row r="122" spans="65:65" ht="15.75" customHeight="1">
      <c r="BM122" s="1" t="s">
        <v>1179</v>
      </c>
    </row>
    <row r="123" spans="65:65" ht="15.75" customHeight="1">
      <c r="BM123" s="1" t="s">
        <v>1180</v>
      </c>
    </row>
    <row r="124" spans="65:65" ht="15.75" customHeight="1">
      <c r="BM124" s="1" t="s">
        <v>1181</v>
      </c>
    </row>
    <row r="125" spans="65:65" ht="15.75" customHeight="1">
      <c r="BM125" s="1" t="s">
        <v>1182</v>
      </c>
    </row>
    <row r="126" spans="65:65" ht="15.75" customHeight="1">
      <c r="BM126" s="1" t="s">
        <v>1183</v>
      </c>
    </row>
    <row r="127" spans="65:65" ht="15.75" customHeight="1"/>
    <row r="128" spans="65:65"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Töölehed</vt:lpstr>
      </vt:variant>
      <vt:variant>
        <vt:i4>5</vt:i4>
      </vt:variant>
    </vt:vector>
  </HeadingPairs>
  <TitlesOfParts>
    <vt:vector size="5" baseType="lpstr">
      <vt:lpstr>Vorm_23</vt:lpstr>
      <vt:lpstr>Hindamisandmestik</vt:lpstr>
      <vt:lpstr>Selgitused</vt:lpstr>
      <vt:lpstr>Keskkonnaalased sihid</vt:lpstr>
      <vt:lpstr>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Hanna-Eliisa</dc:creator>
  <cp:lastModifiedBy>Eda Andresmaa</cp:lastModifiedBy>
  <dcterms:created xsi:type="dcterms:W3CDTF">2023-03-26T09:59:48Z</dcterms:created>
  <dcterms:modified xsi:type="dcterms:W3CDTF">2024-03-07T13:28:28Z</dcterms:modified>
</cp:coreProperties>
</file>